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735"/>
  </bookViews>
  <sheets>
    <sheet name="доходы" sheetId="1" r:id="rId1"/>
  </sheets>
  <definedNames>
    <definedName name="_xlnm._FilterDatabase" localSheetId="0" hidden="1">доходы!$A$3:$G$268</definedName>
    <definedName name="_xlnm.Print_Titles" localSheetId="0">доходы!$4:$4</definedName>
  </definedNames>
  <calcPr calcId="145621"/>
</workbook>
</file>

<file path=xl/calcChain.xml><?xml version="1.0" encoding="utf-8"?>
<calcChain xmlns="http://schemas.openxmlformats.org/spreadsheetml/2006/main">
  <c r="F17" i="1" l="1"/>
  <c r="F107" i="1"/>
  <c r="F101" i="1" s="1"/>
  <c r="F94" i="1"/>
  <c r="F86" i="1"/>
  <c r="F62" i="1"/>
  <c r="F65" i="1"/>
  <c r="F54" i="1"/>
  <c r="F51" i="1" s="1"/>
  <c r="F43" i="1"/>
  <c r="F27" i="1"/>
  <c r="D212" i="1" l="1"/>
  <c r="D179" i="1" l="1"/>
  <c r="D164" i="1"/>
  <c r="D157" i="1"/>
  <c r="D99" i="1"/>
  <c r="C252" i="1" l="1"/>
  <c r="C212" i="1"/>
  <c r="C198" i="1"/>
  <c r="F210" i="1"/>
  <c r="F179" i="1"/>
  <c r="D186" i="1" l="1"/>
  <c r="C186" i="1" l="1"/>
  <c r="C196" i="1"/>
  <c r="C81" i="1" l="1"/>
  <c r="F183" i="1"/>
  <c r="F178" i="1" s="1"/>
  <c r="F231" i="1"/>
  <c r="F270" i="1" l="1"/>
  <c r="F269" i="1" s="1"/>
  <c r="F267" i="1"/>
  <c r="D264" i="1"/>
  <c r="F264" i="1"/>
  <c r="F262" i="1"/>
  <c r="F258" i="1"/>
  <c r="F256" i="1"/>
  <c r="F254" i="1"/>
  <c r="F252" i="1"/>
  <c r="F249" i="1"/>
  <c r="F247" i="1"/>
  <c r="F245" i="1"/>
  <c r="F241" i="1"/>
  <c r="F237" i="1"/>
  <c r="F235" i="1"/>
  <c r="F233" i="1"/>
  <c r="F228" i="1"/>
  <c r="F226" i="1"/>
  <c r="F224" i="1"/>
  <c r="F222" i="1"/>
  <c r="F220" i="1"/>
  <c r="F218" i="1"/>
  <c r="F216" i="1"/>
  <c r="F214" i="1"/>
  <c r="F208" i="1"/>
  <c r="F206" i="1"/>
  <c r="F202" i="1"/>
  <c r="F200" i="1"/>
  <c r="F196" i="1"/>
  <c r="F174" i="1"/>
  <c r="F171" i="1"/>
  <c r="F7" i="1" l="1"/>
  <c r="F6" i="1" s="1"/>
  <c r="F177" i="1" l="1"/>
  <c r="F176" i="1" s="1"/>
  <c r="F5" i="1" s="1"/>
  <c r="D262" i="1"/>
  <c r="D267" i="1"/>
  <c r="D218" i="1"/>
  <c r="D25" i="1" l="1"/>
  <c r="C117" i="1" l="1"/>
  <c r="C108" i="1"/>
  <c r="D105" i="1"/>
  <c r="C105" i="1"/>
  <c r="D270" i="1"/>
  <c r="D269" i="1" s="1"/>
  <c r="C270" i="1"/>
  <c r="C269" i="1" s="1"/>
  <c r="C262" i="1"/>
  <c r="D256" i="1"/>
  <c r="C256" i="1"/>
  <c r="E253" i="1"/>
  <c r="D252" i="1"/>
  <c r="E238" i="1"/>
  <c r="E236" i="1"/>
  <c r="E223" i="1"/>
  <c r="D222" i="1"/>
  <c r="C222" i="1"/>
  <c r="E221" i="1"/>
  <c r="D220" i="1"/>
  <c r="C220" i="1"/>
  <c r="C218" i="1"/>
  <c r="G217" i="1"/>
  <c r="E209" i="1"/>
  <c r="D208" i="1"/>
  <c r="C208" i="1"/>
  <c r="C202" i="1"/>
  <c r="E201" i="1"/>
  <c r="D200" i="1"/>
  <c r="C200" i="1"/>
  <c r="E197" i="1"/>
  <c r="D196" i="1"/>
  <c r="D194" i="1"/>
  <c r="G194" i="1" s="1"/>
  <c r="C194" i="1"/>
  <c r="G193" i="1"/>
  <c r="G192" i="1"/>
  <c r="G190" i="1"/>
  <c r="G189" i="1"/>
  <c r="G188" i="1"/>
  <c r="C183" i="1"/>
  <c r="D183" i="1"/>
  <c r="E184" i="1"/>
  <c r="E183" i="1" l="1"/>
  <c r="E252" i="1"/>
  <c r="E222" i="1"/>
  <c r="E220" i="1"/>
  <c r="E208" i="1"/>
  <c r="E200" i="1"/>
  <c r="E196" i="1"/>
  <c r="E194" i="1"/>
  <c r="D152" i="1"/>
  <c r="D140" i="1"/>
  <c r="G141" i="1"/>
  <c r="G79" i="1"/>
  <c r="C36" i="1"/>
  <c r="D21" i="1"/>
  <c r="G13" i="1"/>
  <c r="G14" i="1"/>
  <c r="G173" i="1"/>
  <c r="C172" i="1"/>
  <c r="G172" i="1" l="1"/>
  <c r="G250" i="1"/>
  <c r="G132" i="1"/>
  <c r="G133" i="1"/>
  <c r="G34" i="1"/>
  <c r="G35" i="1"/>
  <c r="G33" i="1"/>
  <c r="G31" i="1"/>
  <c r="C267" i="1"/>
  <c r="D258" i="1"/>
  <c r="D254" i="1"/>
  <c r="D249" i="1"/>
  <c r="G249" i="1" s="1"/>
  <c r="D247" i="1"/>
  <c r="D245" i="1"/>
  <c r="D241" i="1"/>
  <c r="D237" i="1"/>
  <c r="D235" i="1"/>
  <c r="D233" i="1"/>
  <c r="D231" i="1"/>
  <c r="D228" i="1"/>
  <c r="D226" i="1"/>
  <c r="D224" i="1"/>
  <c r="C224" i="1"/>
  <c r="D216" i="1"/>
  <c r="G216" i="1" s="1"/>
  <c r="C216" i="1"/>
  <c r="D214" i="1"/>
  <c r="C214" i="1"/>
  <c r="D206" i="1"/>
  <c r="C206" i="1"/>
  <c r="D202" i="1"/>
  <c r="D174" i="1"/>
  <c r="D171" i="1" s="1"/>
  <c r="D169" i="1"/>
  <c r="D166" i="1"/>
  <c r="D163" i="1" s="1"/>
  <c r="D161" i="1"/>
  <c r="D156" i="1"/>
  <c r="D154" i="1"/>
  <c r="D150" i="1"/>
  <c r="D148" i="1"/>
  <c r="D146" i="1"/>
  <c r="D144" i="1"/>
  <c r="D142" i="1"/>
  <c r="D138" i="1"/>
  <c r="D136" i="1"/>
  <c r="D134" i="1"/>
  <c r="D130" i="1"/>
  <c r="D124" i="1"/>
  <c r="D121" i="1"/>
  <c r="D119" i="1"/>
  <c r="D117" i="1"/>
  <c r="D112" i="1"/>
  <c r="D110" i="1"/>
  <c r="D107" i="1"/>
  <c r="D103" i="1"/>
  <c r="D102" i="1" s="1"/>
  <c r="D96" i="1"/>
  <c r="D95" i="1" s="1"/>
  <c r="D98" i="1"/>
  <c r="D86" i="1"/>
  <c r="D83" i="1"/>
  <c r="D81" i="1"/>
  <c r="D80" i="1" s="1"/>
  <c r="D78" i="1"/>
  <c r="D75" i="1"/>
  <c r="D74" i="1" s="1"/>
  <c r="D72" i="1"/>
  <c r="D68" i="1"/>
  <c r="D66" i="1"/>
  <c r="D63" i="1"/>
  <c r="D56" i="1"/>
  <c r="C56" i="1"/>
  <c r="C54" i="1" s="1"/>
  <c r="C52" i="1"/>
  <c r="D29" i="1"/>
  <c r="D32" i="1"/>
  <c r="G32" i="1" s="1"/>
  <c r="C32" i="1"/>
  <c r="C25" i="1"/>
  <c r="D23" i="1"/>
  <c r="C23" i="1"/>
  <c r="C21" i="1"/>
  <c r="D19" i="1"/>
  <c r="C19" i="1"/>
  <c r="D101" i="1" l="1"/>
  <c r="D65" i="1"/>
  <c r="D17" i="1"/>
  <c r="D94" i="1"/>
  <c r="D51" i="1"/>
  <c r="D49" i="1"/>
  <c r="D47" i="1"/>
  <c r="D7" i="1"/>
  <c r="D27" i="1" l="1"/>
  <c r="D177" i="1"/>
  <c r="D176" i="1" s="1"/>
  <c r="D62" i="1"/>
  <c r="D43" i="1"/>
  <c r="C264" i="1"/>
  <c r="C258" i="1"/>
  <c r="C254" i="1"/>
  <c r="C249" i="1"/>
  <c r="C247" i="1"/>
  <c r="C245" i="1"/>
  <c r="C241" i="1"/>
  <c r="C237" i="1"/>
  <c r="E237" i="1" s="1"/>
  <c r="C235" i="1"/>
  <c r="E235" i="1" s="1"/>
  <c r="C233" i="1"/>
  <c r="C231" i="1"/>
  <c r="C228" i="1"/>
  <c r="C226" i="1"/>
  <c r="C179" i="1"/>
  <c r="D6" i="1" l="1"/>
  <c r="D5" i="1" s="1"/>
  <c r="C174" i="1"/>
  <c r="C171" i="1" s="1"/>
  <c r="C169" i="1"/>
  <c r="C177" i="1" l="1"/>
  <c r="C176" i="1" s="1"/>
  <c r="C161" i="1"/>
  <c r="C158" i="1" s="1"/>
  <c r="C154" i="1"/>
  <c r="C156" i="1"/>
  <c r="C148" i="1"/>
  <c r="C112" i="1"/>
  <c r="C110" i="1"/>
  <c r="C107" i="1" s="1"/>
  <c r="C103" i="1"/>
  <c r="C102" i="1" s="1"/>
  <c r="C99" i="1"/>
  <c r="C98" i="1" s="1"/>
  <c r="C96" i="1"/>
  <c r="C95" i="1"/>
  <c r="C87" i="1"/>
  <c r="C86" i="1" s="1"/>
  <c r="C84" i="1"/>
  <c r="C83" i="1" s="1"/>
  <c r="C80" i="1"/>
  <c r="C70" i="1"/>
  <c r="C68" i="1"/>
  <c r="C72" i="1"/>
  <c r="C66" i="1"/>
  <c r="C51" i="1"/>
  <c r="C49" i="1"/>
  <c r="C47" i="1"/>
  <c r="C44" i="1"/>
  <c r="C41" i="1"/>
  <c r="C29" i="1"/>
  <c r="C28" i="1" s="1"/>
  <c r="C18" i="1"/>
  <c r="C17" i="1" s="1"/>
  <c r="C7" i="1"/>
  <c r="C101" i="1" l="1"/>
  <c r="C65" i="1"/>
  <c r="C62" i="1" s="1"/>
  <c r="C46" i="1"/>
  <c r="C43" i="1" s="1"/>
  <c r="C94" i="1"/>
  <c r="C27" i="1"/>
  <c r="G204" i="1"/>
  <c r="G205" i="1"/>
  <c r="G206" i="1"/>
  <c r="G203" i="1"/>
  <c r="G195" i="1"/>
  <c r="G202" i="1"/>
  <c r="G124" i="1"/>
  <c r="G125" i="1"/>
  <c r="G126" i="1"/>
  <c r="G123" i="1"/>
  <c r="G104" i="1"/>
  <c r="G103" i="1"/>
  <c r="G102" i="1"/>
  <c r="C6" i="1" l="1"/>
  <c r="C5" i="1" s="1"/>
  <c r="E224" i="1"/>
  <c r="E225" i="1"/>
  <c r="E226" i="1"/>
  <c r="E227" i="1"/>
  <c r="E218" i="1"/>
  <c r="E219" i="1"/>
  <c r="E216" i="1"/>
  <c r="E217" i="1"/>
  <c r="E180" i="1"/>
  <c r="E178" i="1"/>
  <c r="G142" i="1" l="1"/>
  <c r="G143" i="1"/>
  <c r="G144" i="1"/>
  <c r="G145" i="1"/>
  <c r="G146" i="1"/>
  <c r="G147" i="1"/>
  <c r="G148" i="1"/>
  <c r="G149" i="1"/>
  <c r="G154" i="1"/>
  <c r="G155" i="1"/>
  <c r="G156" i="1"/>
  <c r="G157" i="1"/>
  <c r="G158" i="1"/>
  <c r="G159" i="1"/>
  <c r="G160" i="1"/>
  <c r="G163" i="1"/>
  <c r="G164" i="1"/>
  <c r="G165" i="1"/>
  <c r="G166" i="1"/>
  <c r="G167" i="1"/>
  <c r="G168" i="1"/>
  <c r="G171" i="1"/>
  <c r="G174" i="1"/>
  <c r="G175" i="1"/>
  <c r="G176" i="1"/>
  <c r="G177" i="1"/>
  <c r="G178" i="1"/>
  <c r="G179" i="1"/>
  <c r="G180" i="1"/>
  <c r="G181" i="1"/>
  <c r="G182" i="1"/>
  <c r="G185" i="1"/>
  <c r="G228" i="1"/>
  <c r="G229" i="1"/>
  <c r="G230" i="1"/>
  <c r="G231" i="1"/>
  <c r="G232" i="1"/>
  <c r="G233" i="1"/>
  <c r="G234" i="1"/>
  <c r="G239" i="1"/>
  <c r="G240" i="1"/>
  <c r="G241" i="1"/>
  <c r="G242" i="1"/>
  <c r="G243" i="1"/>
  <c r="G244" i="1"/>
  <c r="G245" i="1"/>
  <c r="G246" i="1"/>
  <c r="G247" i="1"/>
  <c r="G248" i="1"/>
  <c r="G251" i="1"/>
  <c r="G254" i="1"/>
  <c r="G255" i="1"/>
  <c r="G30" i="1"/>
  <c r="G29" i="1"/>
  <c r="G28" i="1"/>
  <c r="E242" i="1"/>
  <c r="E241" i="1"/>
  <c r="E47" i="1"/>
  <c r="E19" i="1"/>
  <c r="E13" i="1"/>
  <c r="E14" i="1"/>
  <c r="E11" i="1"/>
  <c r="E249" i="1"/>
  <c r="E250" i="1"/>
  <c r="E246" i="1"/>
  <c r="E247" i="1"/>
  <c r="E248" i="1"/>
  <c r="G27" i="1" l="1"/>
  <c r="E254" i="1" l="1"/>
  <c r="E255" i="1"/>
  <c r="E251" i="1"/>
  <c r="E171" i="1" l="1"/>
  <c r="E174" i="1"/>
  <c r="E175" i="1"/>
  <c r="E176" i="1"/>
  <c r="E177" i="1"/>
  <c r="G114" i="1"/>
  <c r="G115" i="1"/>
  <c r="G116" i="1"/>
  <c r="E114" i="1"/>
  <c r="E115" i="1"/>
  <c r="E116" i="1"/>
  <c r="G112" i="1"/>
  <c r="G113" i="1"/>
  <c r="E112" i="1"/>
  <c r="E113" i="1"/>
  <c r="E110" i="1"/>
  <c r="E111" i="1"/>
  <c r="E108" i="1"/>
  <c r="E109" i="1"/>
  <c r="E104" i="1"/>
  <c r="E107" i="1"/>
  <c r="G98" i="1"/>
  <c r="E97" i="1"/>
  <c r="E98" i="1"/>
  <c r="E94" i="1"/>
  <c r="E95" i="1"/>
  <c r="E96" i="1"/>
  <c r="G87" i="1"/>
  <c r="G68" i="1"/>
  <c r="E68" i="1"/>
  <c r="G67" i="1"/>
  <c r="E67" i="1"/>
  <c r="E50" i="1"/>
  <c r="E51" i="1"/>
  <c r="E52" i="1"/>
  <c r="E53" i="1"/>
  <c r="G41" i="1"/>
  <c r="G38" i="1"/>
  <c r="E27" i="1"/>
  <c r="E28" i="1"/>
  <c r="E29" i="1"/>
  <c r="E30" i="1"/>
  <c r="G11" i="1" l="1"/>
  <c r="G12" i="1"/>
  <c r="G17" i="1"/>
  <c r="G18" i="1"/>
  <c r="G19" i="1"/>
  <c r="G20" i="1"/>
  <c r="G21" i="1"/>
  <c r="G22" i="1"/>
  <c r="G23" i="1"/>
  <c r="G24" i="1"/>
  <c r="G25" i="1"/>
  <c r="G26" i="1"/>
  <c r="G36" i="1"/>
  <c r="G37" i="1"/>
  <c r="G39" i="1"/>
  <c r="G40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7" i="1"/>
  <c r="G62" i="1"/>
  <c r="G65" i="1"/>
  <c r="G66" i="1"/>
  <c r="G69" i="1"/>
  <c r="G70" i="1"/>
  <c r="G71" i="1"/>
  <c r="G72" i="1"/>
  <c r="G73" i="1"/>
  <c r="G74" i="1"/>
  <c r="G75" i="1"/>
  <c r="G76" i="1"/>
  <c r="G83" i="1"/>
  <c r="G84" i="1"/>
  <c r="G85" i="1"/>
  <c r="G86" i="1"/>
  <c r="G88" i="1"/>
  <c r="G89" i="1"/>
  <c r="G90" i="1"/>
  <c r="G91" i="1"/>
  <c r="G92" i="1"/>
  <c r="G94" i="1"/>
  <c r="G95" i="1"/>
  <c r="G96" i="1"/>
  <c r="G97" i="1"/>
  <c r="G99" i="1"/>
  <c r="G100" i="1"/>
  <c r="G101" i="1"/>
  <c r="G107" i="1"/>
  <c r="G117" i="1"/>
  <c r="G118" i="1"/>
  <c r="G119" i="1"/>
  <c r="G120" i="1"/>
  <c r="G121" i="1"/>
  <c r="G122" i="1"/>
  <c r="G136" i="1"/>
  <c r="G137" i="1"/>
  <c r="G138" i="1"/>
  <c r="G139" i="1"/>
  <c r="G140" i="1"/>
  <c r="E10" i="1"/>
  <c r="E12" i="1"/>
  <c r="E17" i="1"/>
  <c r="E18" i="1"/>
  <c r="E20" i="1"/>
  <c r="E21" i="1"/>
  <c r="E22" i="1"/>
  <c r="E23" i="1"/>
  <c r="E24" i="1"/>
  <c r="E39" i="1"/>
  <c r="E40" i="1"/>
  <c r="E41" i="1"/>
  <c r="E42" i="1"/>
  <c r="E43" i="1"/>
  <c r="E44" i="1"/>
  <c r="E45" i="1"/>
  <c r="E46" i="1"/>
  <c r="E48" i="1"/>
  <c r="E49" i="1"/>
  <c r="E54" i="1"/>
  <c r="E55" i="1"/>
  <c r="E56" i="1"/>
  <c r="E57" i="1"/>
  <c r="E62" i="1"/>
  <c r="E65" i="1"/>
  <c r="E66" i="1"/>
  <c r="E69" i="1"/>
  <c r="E70" i="1"/>
  <c r="E71" i="1"/>
  <c r="E72" i="1"/>
  <c r="E73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9" i="1"/>
  <c r="E100" i="1"/>
  <c r="E101" i="1"/>
  <c r="E102" i="1"/>
  <c r="E103" i="1"/>
  <c r="E156" i="1"/>
  <c r="E157" i="1"/>
  <c r="E158" i="1"/>
  <c r="E185" i="1"/>
  <c r="E202" i="1"/>
  <c r="E203" i="1"/>
  <c r="E206" i="1"/>
  <c r="E207" i="1"/>
  <c r="E228" i="1"/>
  <c r="E229" i="1"/>
  <c r="E230" i="1"/>
  <c r="E231" i="1"/>
  <c r="E232" i="1"/>
  <c r="E233" i="1"/>
  <c r="E234" i="1"/>
  <c r="E245" i="1"/>
  <c r="G6" i="1"/>
  <c r="G7" i="1"/>
  <c r="G8" i="1"/>
  <c r="G9" i="1"/>
  <c r="G10" i="1"/>
  <c r="E6" i="1"/>
  <c r="E7" i="1"/>
  <c r="E8" i="1"/>
  <c r="E9" i="1"/>
  <c r="G5" i="1"/>
  <c r="E5" i="1"/>
</calcChain>
</file>

<file path=xl/sharedStrings.xml><?xml version="1.0" encoding="utf-8"?>
<sst xmlns="http://schemas.openxmlformats.org/spreadsheetml/2006/main" count="566" uniqueCount="533">
  <si>
    <t>ДОХОДЫ БЮДЖЕТА-ВСЕГО</t>
  </si>
  <si>
    <t>Наименование доходов</t>
  </si>
  <si>
    <t>Темп роста к соответствующему периоду прошлого года, 
%</t>
  </si>
  <si>
    <t>1</t>
  </si>
  <si>
    <t>2</t>
  </si>
  <si>
    <t>3</t>
  </si>
  <si>
    <t>4</t>
  </si>
  <si>
    <t>5</t>
  </si>
  <si>
    <t>6</t>
  </si>
  <si>
    <t>7</t>
  </si>
  <si>
    <t>Код бюджетной классификации 
(без указания кода главного администратора доходов бюджета)</t>
  </si>
  <si>
    <t>-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</si>
  <si>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</si>
  <si>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</si>
  <si>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</si>
  <si>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</si>
  <si>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</si>
  <si>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</si>
  <si>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</si>
  <si>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000 1010205001 0000 110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</si>
  <si>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</si>
  <si>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</si>
  <si>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</si>
  <si>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</si>
  <si>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</si>
  <si>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</si>
  <si>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</si>
  <si>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</si>
  <si>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</si>
  <si>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</si>
  <si>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</si>
  <si>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</si>
  <si>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</si>
  <si>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</si>
  <si>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</si>
  <si>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</si>
  <si>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</si>
  <si>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</si>
  <si>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000 1050102201 0000 110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</si>
  <si>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</si>
  <si>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</si>
  <si>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</si>
  <si>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</si>
  <si>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</si>
  <si>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</si>
  <si>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</si>
  <si>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</si>
  <si>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</si>
  <si>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</si>
  <si>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</si>
  <si>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</si>
  <si>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</si>
  <si>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</si>
  <si>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</si>
  <si>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</si>
  <si>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</si>
  <si>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</si>
  <si>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</si>
  <si>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</si>
  <si>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</si>
  <si>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000 1080717001 0000 110</t>
  </si>
  <si>
    <t xml:space="preserve"> 000 1080717301 0000 110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</si>
  <si>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</si>
  <si>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</si>
  <si>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</si>
  <si>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000 1090405204 0000 110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</si>
  <si>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</si>
  <si>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</si>
  <si>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</si>
  <si>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</si>
  <si>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</si>
  <si>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</si>
  <si>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</si>
  <si>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</si>
  <si>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000 1110503000 0000 120</t>
  </si>
  <si>
    <t xml:space="preserve"> 000 1110503404 0000 120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</si>
  <si>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</si>
  <si>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</si>
  <si>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</si>
  <si>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000 1110531000 0000 120</t>
  </si>
  <si>
    <t xml:space="preserve"> 000 1110531204 0000 120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</si>
  <si>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</si>
  <si>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</si>
  <si>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</si>
  <si>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</si>
  <si>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</si>
  <si>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</si>
  <si>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</si>
  <si>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</si>
  <si>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</si>
  <si>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</si>
  <si>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</si>
  <si>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</si>
  <si>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</si>
  <si>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</si>
  <si>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</si>
  <si>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</si>
  <si>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</si>
  <si>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</si>
  <si>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</si>
  <si>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</si>
  <si>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</si>
  <si>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</si>
  <si>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</si>
  <si>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</si>
  <si>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</si>
  <si>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</si>
  <si>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</si>
  <si>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</si>
  <si>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000 1140602000 0000 430</t>
  </si>
  <si>
    <t xml:space="preserve"> 000 1140602404 0000 430</t>
  </si>
  <si>
    <t xml:space="preserve"> 000 1140630000 0000 430</t>
  </si>
  <si>
    <t xml:space="preserve"> 000 1140631000 0000 430</t>
  </si>
  <si>
    <t xml:space="preserve"> 000 1140631204 0000 430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</si>
  <si>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</si>
  <si>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</si>
  <si>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</si>
  <si>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</si>
  <si>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</si>
  <si>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</si>
  <si>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</si>
  <si>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</si>
  <si>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000 1160107401 0000 140</t>
  </si>
  <si>
    <t xml:space="preserve"> 000 1160108001 0000 140</t>
  </si>
  <si>
    <t xml:space="preserve"> 000 1160108301 0000 140</t>
  </si>
  <si>
    <t xml:space="preserve"> 000 1160108401 0000 140</t>
  </si>
  <si>
    <t xml:space="preserve"> 000 1160109001 0000 140</t>
  </si>
  <si>
    <t xml:space="preserve"> 000 1160109301 0000 140</t>
  </si>
  <si>
    <t xml:space="preserve"> 000 1160110001 0000 140</t>
  </si>
  <si>
    <t xml:space="preserve"> 000 1160110301 0000 140</t>
  </si>
  <si>
    <t xml:space="preserve"> 000 1160111001 0000 140</t>
  </si>
  <si>
    <t xml:space="preserve"> 000 1160111301 0000 140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</si>
  <si>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</si>
  <si>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</si>
  <si>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</si>
  <si>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</si>
  <si>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</si>
  <si>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</si>
  <si>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000 1160116001 0000 140</t>
  </si>
  <si>
    <t xml:space="preserve"> 000 1160116301 0000 140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</si>
  <si>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</si>
  <si>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</si>
  <si>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</si>
  <si>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</si>
  <si>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</si>
  <si>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</si>
  <si>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</si>
  <si>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</si>
  <si>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</si>
  <si>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</si>
  <si>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</si>
  <si>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000 1161000000 0000 140</t>
  </si>
  <si>
    <t xml:space="preserve"> 000 1161003004 0000 140</t>
  </si>
  <si>
    <t xml:space="preserve"> 000 1161003204 0000 140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</si>
  <si>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</si>
  <si>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</si>
  <si>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</si>
  <si>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</si>
  <si>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</si>
  <si>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</si>
  <si>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000 1170500000 0000 180</t>
  </si>
  <si>
    <t xml:space="preserve"> 000 1170504004 0000 180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</si>
  <si>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</si>
  <si>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</si>
  <si>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</si>
  <si>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</si>
  <si>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</si>
  <si>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</si>
  <si>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000 2022030200 0000 150</t>
  </si>
  <si>
    <t xml:space="preserve"> 000 2022030204 0000 150</t>
  </si>
  <si>
    <t xml:space="preserve"> 000 2022546600 0000 150</t>
  </si>
  <si>
    <t xml:space="preserve"> 000 2022546604 0000 150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</si>
  <si>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</si>
  <si>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</si>
  <si>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</si>
  <si>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</si>
  <si>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</si>
  <si>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</si>
  <si>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</si>
  <si>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</si>
  <si>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</si>
  <si>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000 2023002900 0000 150</t>
  </si>
  <si>
    <t xml:space="preserve"> 000 2023002904 0000 150</t>
  </si>
  <si>
    <t xml:space="preserve"> 000 2023512000 0000 150</t>
  </si>
  <si>
    <t xml:space="preserve"> 000 2023512004 0000 150</t>
  </si>
  <si>
    <t xml:space="preserve"> 000 2023526000 0000 150</t>
  </si>
  <si>
    <t xml:space="preserve"> 000 2023526004 0000 150</t>
  </si>
  <si>
    <t xml:space="preserve"> 000 2023530400 0000 150</t>
  </si>
  <si>
    <t xml:space="preserve"> 000 2023530404 0000 150</t>
  </si>
  <si>
    <t xml:space="preserve"> 000 2023546900 0000 150</t>
  </si>
  <si>
    <t xml:space="preserve"> 000 2023546904 0000 150</t>
  </si>
  <si>
    <t xml:space="preserve"> 000 2023593000 0000 150</t>
  </si>
  <si>
    <t xml:space="preserve"> 000 2023593004 0000 150</t>
  </si>
  <si>
    <t xml:space="preserve"> 000 2023690000 0000 150</t>
  </si>
  <si>
    <t xml:space="preserve"> 000 2023690004 0000 150</t>
  </si>
  <si>
    <t xml:space="preserve"> 000 2023999900 0000 150</t>
  </si>
  <si>
    <t xml:space="preserve"> 000 2023999904 0000 150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</si>
  <si>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</si>
  <si>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</si>
  <si>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</si>
  <si>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000 2070000000 0000 000</t>
  </si>
  <si>
    <t xml:space="preserve"> 000 2070400004 0000 150</t>
  </si>
  <si>
    <t xml:space="preserve"> 1 1160709000 0000 140</t>
  </si>
  <si>
    <t xml:space="preserve"> 2 1160709004 0000 140</t>
  </si>
  <si>
    <t>000 2021585300 0000 150</t>
  </si>
  <si>
    <t>1 2021585304 0000 150</t>
  </si>
  <si>
    <t xml:space="preserve"> 000 2022549100 0000 150</t>
  </si>
  <si>
    <t xml:space="preserve"> 000 2022549104 0000 150</t>
  </si>
  <si>
    <t xml:space="preserve"> 000 2023508200 0000 150</t>
  </si>
  <si>
    <t xml:space="preserve"> 000 2023508204 0000 150</t>
  </si>
  <si>
    <t xml:space="preserve"> 000 2024999900 0000 150</t>
  </si>
  <si>
    <t xml:space="preserve"> 000 2024999904 0000 150</t>
  </si>
  <si>
    <t xml:space="preserve"> 000 2190000000 0000 000</t>
  </si>
  <si>
    <t xml:space="preserve"> 000 2190000004 0000 150</t>
  </si>
  <si>
    <t xml:space="preserve"> 000 2022508100 0000 150</t>
  </si>
  <si>
    <t xml:space="preserve"> 000 2022508104 0000 150</t>
  </si>
  <si>
    <t>000 1110541004 0000 120</t>
  </si>
  <si>
    <t xml:space="preserve"> 000 1110541000 0000 120</t>
  </si>
  <si>
    <t xml:space="preserve"> 000 1160121001 0000 140</t>
  </si>
  <si>
    <t xml:space="preserve"> 000 1160121301 0000 140</t>
  </si>
  <si>
    <t>000 20222551904 0000 150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</si>
  <si>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</si>
  <si>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</si>
  <si>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000 2022575000 0000 150</t>
  </si>
  <si>
    <t>000 2022575004 0000 150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</si>
  <si>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</si>
  <si>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</si>
  <si>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000 2024550500 0000 150</t>
  </si>
  <si>
    <t xml:space="preserve"> 000 2024550504 0000 150</t>
  </si>
  <si>
    <t xml:space="preserve"> 000 2022557600 0000 150</t>
  </si>
  <si>
    <t>000 2022557604 0000 150</t>
  </si>
  <si>
    <t>Субсидии бюджетам городских округов на обеспечение комплексного развития сельских территорий</t>
  </si>
  <si>
    <t>000 2022575300 0000 150</t>
  </si>
  <si>
    <t>000 2022575304 0000 150</t>
  </si>
  <si>
    <t>Субсидии бюджетам на софинансирование закупки оборудлвания для создания "умных" спортивных площадок</t>
  </si>
  <si>
    <t>Субсидии бюджетам городских округовна софинансирование закупки оборудлвания для создания "умных" спортивных площадок</t>
  </si>
  <si>
    <t>000 11607090040000140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</si>
  <si>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</si>
  <si>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 органом) казенным учреждением</t>
  </si>
  <si>
    <t xml:space="preserve"> 1 2024550504 0000 150</t>
  </si>
  <si>
    <t xml:space="preserve"> 2 2024550504 0000 150</t>
  </si>
  <si>
    <t xml:space="preserve"> 000 2024900104 0000 150</t>
  </si>
  <si>
    <t xml:space="preserve"> 000 2024900100 0000 150</t>
  </si>
  <si>
    <t xml:space="preserve"> 1 1160108301 0000 140</t>
  </si>
  <si>
    <t xml:space="preserve"> 000 1170100000 0000 180</t>
  </si>
  <si>
    <t xml:space="preserve"> 000 1170104004 0000 180</t>
  </si>
  <si>
    <t>Невыясненные поступления</t>
  </si>
  <si>
    <t>Невыясненные поступления, зачисляемые в бюджет городских округов</t>
  </si>
  <si>
    <t>000 1010213001 0000 110</t>
  </si>
  <si>
    <t>000 1010214001 0000 110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</si>
  <si>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</si>
  <si>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000 1160112001 0000 140</t>
  </si>
  <si>
    <t xml:space="preserve"> 000 1160112301 0000 140</t>
  </si>
  <si>
    <t xml:space="preserve"> 000 1160133000 0000 140</t>
  </si>
  <si>
    <t xml:space="preserve"> 1 1160133301 0000 140</t>
  </si>
  <si>
    <t xml:space="preserve"> 000 2021999900 0000 150</t>
  </si>
  <si>
    <t>Прочие дотации</t>
  </si>
  <si>
    <t xml:space="preserve"> 000 2021999904 0000 150</t>
  </si>
  <si>
    <t>Прочие дотации бюджетам городских округов</t>
  </si>
  <si>
    <t xml:space="preserve"> 000 2022545600 0000 150</t>
  </si>
  <si>
    <t xml:space="preserve"> 1 2022545604 0000 150</t>
  </si>
  <si>
    <t>Субсидии бюджетам на модернизацию театров юного зрителя и театров кукол</t>
  </si>
  <si>
    <t>Субсидии бюджетам городских округов на модернизацию театров юного зрителя и театров кукол</t>
  </si>
  <si>
    <t>000 2022551900 0000 150</t>
  </si>
  <si>
    <t>Субсидии бюджетам на техническое оснащение региональных и муниципальных музеев</t>
  </si>
  <si>
    <t>Субсидии бюджетам городских округов на техническое оснащение региональных и муниципальных музеев</t>
  </si>
  <si>
    <t>000 2022559000 0000 150</t>
  </si>
  <si>
    <t>000 2022559004 0000 150</t>
  </si>
  <si>
    <t>Субсидии бюджетам на реконструкцию и капитальный ремонт региональных и муниципальных музеев</t>
  </si>
  <si>
    <t>000 2022559700 0000 150</t>
  </si>
  <si>
    <t>000 2022559704 0000 150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</si>
  <si>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</si>
  <si>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</si>
  <si>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</si>
  <si>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000 2024517900 0000 150</t>
  </si>
  <si>
    <t xml:space="preserve"> 000 2024517904 0000 150</t>
  </si>
  <si>
    <t xml:space="preserve"> 000 2024545400 0000 150</t>
  </si>
  <si>
    <t xml:space="preserve"> 000 202454504 0000 150</t>
  </si>
  <si>
    <t xml:space="preserve"> 000 1140204004 0000 440</t>
  </si>
  <si>
    <t xml:space="preserve"> 000 1140204204 0000 440</t>
  </si>
  <si>
    <t>0001 11607090000000140</t>
  </si>
  <si>
    <t xml:space="preserve"> 000 2196001004 0000 150</t>
  </si>
  <si>
    <t xml:space="preserve"> 000 2022007700 0000 150</t>
  </si>
  <si>
    <t>000 2022007704 0000 150</t>
  </si>
  <si>
    <t>000 2022550504 0000 150</t>
  </si>
  <si>
    <t>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</si>
  <si>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</si>
  <si>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000 2022551300 0000 150</t>
  </si>
  <si>
    <t>Cубсидии бюджетам на развитие сети учреждений культурно-досугового типа</t>
  </si>
  <si>
    <t xml:space="preserve"> 000 2022542500 0000 150</t>
  </si>
  <si>
    <t xml:space="preserve"> 000 2022542504 0000 150</t>
  </si>
  <si>
    <t>Субсидии бюджетам городских округов на премирование регионов - победителей Ночной хоккейной лиги</t>
  </si>
  <si>
    <t>000 2022551700 0000 150</t>
  </si>
  <si>
    <t>000 2022551704 0000 150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</si>
  <si>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</si>
  <si>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на поддержку творческой деятельности и техническое оснащение детских и кукольных театров</t>
  </si>
  <si>
    <t>Фактически исполнено по состоянию на 01.10.2024, руб.</t>
  </si>
  <si>
    <t>Фактически исполнено по состоянию на 01.10.2023, 
 руб.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</si>
  <si>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</si>
  <si>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</si>
  <si>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Сведения об исполнениибюджета Находкинского городского округа за 9 месяцев 2024 года по доходам в разрезе видов доходов в сравнении с плановыми (прогнозными) значениями на 2024 год и фактическими значениями соответствующего периода 2023 года</t>
  </si>
  <si>
    <t>Утвержденные бюджетные назначения годовой план на текущий финансовый год,руб.
(Решение Думы Находкинского городского округа от 20.12.2023 № 250-НПА (в ред.от 25.09.2024 № 374-НПА)</t>
  </si>
  <si>
    <t xml:space="preserve">
НАЛОГОВЫЕ И НЕНАЛОГОВЫЕ ДОХОДЫ
</t>
  </si>
  <si>
    <t xml:space="preserve">
НАЛОГИ НА ПРИБЫЛЬ, ДОХОДЫ
</t>
  </si>
  <si>
    <t xml:space="preserve">
Налог на доходы физических лиц
</t>
  </si>
  <si>
    <t xml:space="preserve">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</si>
  <si>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</si>
  <si>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</si>
  <si>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</si>
  <si>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</si>
  <si>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</si>
  <si>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
НАЛОГИ НА ТОВАРЫ (РАБОТЫ, УСЛУГИ), РЕАЛИЗУЕМЫЕ НА ТЕРРИТОРИИ РОССИЙСКОЙ ФЕДЕРАЦИИ
</t>
  </si>
  <si>
    <t xml:space="preserve">
Акцизы по подакцизным товарам (продукции), производимым на территории Российской Федерации
</t>
  </si>
  <si>
    <t xml:space="preserve">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</si>
  <si>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</si>
  <si>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</si>
  <si>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</si>
  <si>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</si>
  <si>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</si>
  <si>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</si>
  <si>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</si>
  <si>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
НАЛОГИ НА СОВОКУПНЫЙ ДОХОД
</t>
  </si>
  <si>
    <t xml:space="preserve">
Налог, взимаемый в связи с применением упрощенной системы налогообложения
</t>
  </si>
  <si>
    <t xml:space="preserve">
Налог, взимаемый с налогоплательщиков, выбравших в качестве объекта налогообложения доходы
</t>
  </si>
  <si>
    <t xml:space="preserve">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</si>
  <si>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</si>
  <si>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</si>
  <si>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</si>
  <si>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
Минимальный налог, зачисляемый в бюджеты субъектов Российской Федерации (за налоговые периоды, истекшие до 1 января 2016 года)
</t>
  </si>
  <si>
    <t xml:space="preserve">
Единый налог на вмененный доход для отдельных видов деятельности
</t>
  </si>
  <si>
    <t xml:space="preserve">
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
</t>
  </si>
  <si>
    <t xml:space="preserve">
Единый сельскохозяйственный налог
</t>
  </si>
  <si>
    <t xml:space="preserve">
Налог, взимаемый в связи с применением патентной системы налогообложения
</t>
  </si>
  <si>
    <t xml:space="preserve">
Налог, взимаемый в связи с применением патентной системы налогообложения, зачисляемый в бюджеты городских округов
</t>
  </si>
  <si>
    <t xml:space="preserve">
НАЛОГИ НА ИМУЩЕСТВО
</t>
  </si>
  <si>
    <t xml:space="preserve">
Налог на имущество физических лиц
</t>
  </si>
  <si>
    <t xml:space="preserve">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</si>
  <si>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
Земельный налог
</t>
  </si>
  <si>
    <t xml:space="preserve">
Земельный налог с организаций
</t>
  </si>
  <si>
    <t xml:space="preserve">
Земельный налог с организаций, обладающих земельным участком, расположенным в границах городских округов
</t>
  </si>
  <si>
    <t xml:space="preserve">
Земельный налог с физических лиц
</t>
  </si>
  <si>
    <t xml:space="preserve">
Земельный налог с физических лиц, обладающих земельным участком, расположенным в границах городских округов
</t>
  </si>
  <si>
    <t xml:space="preserve">
ГОСУДАРСТВЕННАЯ ПОШЛИНА
</t>
  </si>
  <si>
    <t xml:space="preserve">
Государственная пошлина по делам, рассматриваемым в судах общей юрисдикции, мировыми судьями
</t>
  </si>
  <si>
    <t xml:space="preserve">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</si>
  <si>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
Государственная пошлина за государственную регистрацию, а также за совершение прочих юридически значимых действий
</t>
  </si>
  <si>
    <t xml:space="preserve">
Государственная пошлина за выдачу разрешения на установку рекламной конструкции
</t>
  </si>
  <si>
    <t xml:space="preserve">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</si>
  <si>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</si>
  <si>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
ЗАДОЛЖЕННОСТЬ И ПЕРЕРАСЧЕТЫ ПО ОТМЕНЕННЫМ НАЛОГАМ, СБОРАМ И ИНЫМ ОБЯЗАТЕЛЬНЫМ ПЛАТЕЖАМ
</t>
  </si>
  <si>
    <t xml:space="preserve">
Налоги на имущество
</t>
  </si>
  <si>
    <t xml:space="preserve">
Земельный налог (по обязательствам, возникшим до 1 января 2006 года)
</t>
  </si>
  <si>
    <t xml:space="preserve">
Земельный налог (по обязательствам, возникшим до 1 января 2006 года), мобилизуемый на территориях городских округов
</t>
  </si>
  <si>
    <t xml:space="preserve">
ДОХОДЫ ОТ ИСПОЛЬЗОВАНИЯ ИМУЩЕСТВА, НАХОДЯЩЕГОСЯ В ГОСУДАРСТВЕННОЙ И МУНИЦИПАЛЬНОЙ СОБСТВЕННОСТИ
</t>
  </si>
  <si>
    <t xml:space="preserve">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</si>
  <si>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</si>
  <si>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</si>
  <si>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</si>
  <si>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</si>
  <si>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</si>
  <si>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</si>
  <si>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</si>
  <si>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</si>
  <si>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
Доходы от сдачи в аренду имущества, составляющего государственную (муниципальную) казну (за исключением земельных участков)
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</si>
  <si>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</si>
  <si>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</si>
  <si>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</si>
  <si>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</si>
  <si>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</si>
  <si>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</si>
  <si>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</si>
  <si>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
Платежи от государственных и муниципальных унитарных предприятий
</t>
  </si>
  <si>
    <t xml:space="preserve">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</si>
  <si>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</si>
  <si>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</si>
  <si>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</si>
  <si>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</si>
  <si>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
ПЛАТЕЖИ ПРИ ПОЛЬЗОВАНИИ ПРИРОДНЫМИ РЕСУРСАМИ
</t>
  </si>
  <si>
    <t xml:space="preserve">
Плата за негативное воздействие на окружающую среду
</t>
  </si>
  <si>
    <t xml:space="preserve">
Плата за выбросы загрязняющих веществ в атмосферный воздух стационарными объектами7
</t>
  </si>
  <si>
    <t xml:space="preserve">
Плата за сбросы загрязняющих веществ в водные объекты
</t>
  </si>
  <si>
    <t xml:space="preserve">
Плата за размещение отходов производства и потребления
</t>
  </si>
  <si>
    <t xml:space="preserve">
Плата за размещение отходов производства
</t>
  </si>
  <si>
    <t xml:space="preserve">
Плата за размещение твердых коммунальных отходов
</t>
  </si>
  <si>
    <t xml:space="preserve">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</si>
  <si>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
ДОХОДЫ ОТ ОКАЗАНИЯ ПЛАТНЫХ УСЛУГ И КОМПЕНСАЦИИ ЗАТРАТ ГОСУДАРСТВА
</t>
  </si>
  <si>
    <t xml:space="preserve">
Доходы от оказания платных услуг (работ)
</t>
  </si>
  <si>
    <t xml:space="preserve">
Прочие доходы от оказания платных услуг (работ)
</t>
  </si>
  <si>
    <t xml:space="preserve">
Прочие доходы от оказания платных услуг (работ) получателями средств бюджетов городских округов
</t>
  </si>
  <si>
    <t xml:space="preserve">
Доходы от компенсации затрат государства
</t>
  </si>
  <si>
    <t xml:space="preserve">
Прочие доходы от компенсации затрат государства
</t>
  </si>
  <si>
    <t xml:space="preserve">
Прочие доходы от компенсации затрат бюджетов городских округов
</t>
  </si>
  <si>
    <t xml:space="preserve">
ДОХОДЫ ОТ ПРОДАЖИ МАТЕРИАЛЬНЫХ И НЕМАТЕРИАЛЬНЫХ АКТИВОВ
</t>
  </si>
  <si>
    <t xml:space="preserve">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</si>
  <si>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</si>
  <si>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</si>
  <si>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</si>
  <si>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учреждений),в части реализации материальных запасов по указанному имуществу
</t>
  </si>
  <si>
    <t xml:space="preserve">
Доходы от продажи земельных участков, находящихся в государственной и муниципальной собственности
</t>
  </si>
  <si>
    <t xml:space="preserve">
Доходы от продажи земельных участков, государственная собственность на которые не разграничена
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</si>
  <si>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</si>
  <si>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</si>
  <si>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</si>
  <si>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</si>
  <si>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</si>
  <si>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</si>
  <si>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</si>
  <si>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</si>
  <si>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
Платежи, уплачиваемые в целях возмещения вреда
</t>
  </si>
  <si>
    <t xml:space="preserve">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</si>
  <si>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
ПРОЧИЕ НЕНАЛОГОВЫЕ ДОХОДЫ
</t>
  </si>
  <si>
    <t xml:space="preserve">
Прочие неналоговые доходы
</t>
  </si>
  <si>
    <t xml:space="preserve">
Прочие неналоговые доходы бюджетов городских округов
</t>
  </si>
  <si>
    <t xml:space="preserve">
БЕЗВОЗМЕЗДНЫЕ ПОСТУПЛЕНИЯ
</t>
  </si>
  <si>
    <t xml:space="preserve">
БЕЗВОЗМЕЗДНЫЕ ПОСТУПЛЕНИЯ ОТ ДРУГИХ БЮДЖЕТОВ БЮДЖЕТНОЙ СИСТЕМЫ РОССИЙСКОЙ ФЕДЕРАЦИИ
</t>
  </si>
  <si>
    <t xml:space="preserve">
Дотации бюджетам бюджетной системы Российской Федерации
</t>
  </si>
  <si>
    <t xml:space="preserve">
Дотации бюджетам на поддержку мер по обеспечению сбалансированности бюджетов
</t>
  </si>
  <si>
    <t xml:space="preserve">
Дотации бюджетам городских округов на поддержку мер по обеспечению сбалансированности бюджетов
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</si>
  <si>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</si>
  <si>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городских округов на поддержку мер по обеспечению 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</si>
  <si>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
Субсидии бюджетам бюджетной системы Российской Федерации 
</t>
  </si>
  <si>
    <t>Субсидии бюджетамна софинансирование капитальных вложений в объекты муниципальной собственности</t>
  </si>
  <si>
    <t xml:space="preserve">
Субсидии бюджетам городских округов на софинансирование капитальных вложений в объекты муниципальной собственности</t>
  </si>
  <si>
    <t xml:space="preserve">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</si>
  <si>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</si>
  <si>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</si>
  <si>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</si>
  <si>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</si>
  <si>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Субсидии бюджетам городских округов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</si>
  <si>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</si>
  <si>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>Субсидии бюджетам на государственнуюподдержку организаций, входящих в систему спортивной подготовки</t>
  </si>
  <si>
    <t>Субсидии бюджетам городских округовна государственнуюподдержку организаций, входящих в систему спортивной подготовки</t>
  </si>
  <si>
    <t>Субсидии бюджетамна премирование регионов - победителей Ночной хоккейной лиги</t>
  </si>
  <si>
    <t xml:space="preserve">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</si>
  <si>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</si>
  <si>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</si>
  <si>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
Субсидии бюджетам на реализацию мероприятий по обеспечению жильем молодых семей
</t>
  </si>
  <si>
    <t xml:space="preserve">
Субсидии бюджетам городских округов на реализацию мероприятий по обеспечению жильем молодых семей
</t>
  </si>
  <si>
    <t>Субсидии бюджетамна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</si>
  <si>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Cубсидии бюджетам городских округовна развитие сети учреждений культурно-досугового типа</t>
  </si>
  <si>
    <t xml:space="preserve">
Субсидии бюджетам на реализацию программ формирования современной городской среды
</t>
  </si>
  <si>
    <t xml:space="preserve">
Субсидии бюджетам городских округов на реализацию программ формирования современной городской среды
</t>
  </si>
  <si>
    <t>Субсидии бюджетамна обеспечение комплексного развития сельских территорий</t>
  </si>
  <si>
    <t xml:space="preserve">
Прочие субсидии
</t>
  </si>
  <si>
    <t xml:space="preserve">
Прочие субсидии бюджетам городских округов
</t>
  </si>
  <si>
    <t xml:space="preserve">
Субвенции бюджетам бюджетной системы Российской Федерации
</t>
  </si>
  <si>
    <t xml:space="preserve">
Субвенции местным бюджетам на выполнение передаваемых полномочий субъектов Российской Федерации
</t>
  </si>
  <si>
    <t xml:space="preserve">
Субвенции бюджетам городских округов на выполнение передаваемых полномочий субъектов Российской Федерации
</t>
  </si>
  <si>
    <t xml:space="preserve">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</si>
  <si>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</si>
  <si>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</si>
  <si>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</si>
  <si>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</si>
  <si>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</si>
  <si>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</si>
  <si>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
Субвенции бюджетам городских округов на выплату единовременного пособия при всех формах устройства детей, лишенных родительского попечения, в семью
</t>
  </si>
  <si>
    <t xml:space="preserve">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</si>
  <si>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
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</si>
  <si>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
Субвенции бюджетам на проведение Всероссийской переписи населения 2020 года
</t>
  </si>
  <si>
    <t xml:space="preserve">
Субвенции бюджетам городских округов на проведение Всероссийской переписи населения 2020 года
</t>
  </si>
  <si>
    <t xml:space="preserve">
Субвенции бюджетам на государственную регистрацию актов гражданского состояния
</t>
  </si>
  <si>
    <t xml:space="preserve">
Субвенции бюджетам городских округов на государственную регистрацию актов гражданского состояния
</t>
  </si>
  <si>
    <t xml:space="preserve">
Единая субвенция местным бюджетам из бюджета субъекта Российской Федерации
</t>
  </si>
  <si>
    <t xml:space="preserve">
Единая субвенция бюджетам городских округов из бюджета субъекта Российской Федерации
</t>
  </si>
  <si>
    <t xml:space="preserve">
Прочие субвенции
</t>
  </si>
  <si>
    <t xml:space="preserve">
Прочие субвенции бюджетам городских округов
</t>
  </si>
  <si>
    <t xml:space="preserve">
Иные межбюджетные трансферты
</t>
  </si>
  <si>
    <t xml:space="preserve">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</si>
  <si>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</si>
  <si>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</si>
  <si>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</si>
  <si>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</si>
  <si>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</si>
  <si>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</si>
  <si>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</si>
  <si>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 xml:space="preserve">
Прочие межбюджетные трансферты за счет средств резервного фонда Правительства Российской Федерации городских округов
</t>
  </si>
  <si>
    <t xml:space="preserve">
Прочие межбюджетные трансферты,передаваемые бюджетам городских округов, за счет средств резервного фонда Правительства Российской Федерации городских округов
</t>
  </si>
  <si>
    <t xml:space="preserve">
Прочие межбюджетные трансферты 
</t>
  </si>
  <si>
    <t xml:space="preserve">
Прочие межбюджетные трансферты городских округов
</t>
  </si>
  <si>
    <t xml:space="preserve">
ПРОЧИЕ БЕЗВОЗМЕЗДНЫЕ ПОСТУПЛЕНИЯ
</t>
  </si>
  <si>
    <t xml:space="preserve">
Прочие безвозмездные поступления в бюджеты городских округов
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</si>
  <si>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</si>
  <si>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</si>
  <si>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</si>
  <si>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</si>
  <si>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</si>
  <si>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</si>
  <si>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</si>
  <si>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</si>
  <si>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</si>
  <si>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</si>
  <si>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</si>
  <si>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</si>
  <si>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</si>
  <si>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</si>
  <si>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</si>
  <si>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</si>
  <si>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лицамии органов муниципального контроля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</si>
  <si>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</si>
  <si>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</si>
  <si>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</si>
  <si>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</si>
  <si>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</si>
  <si>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</si>
  <si>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</si>
  <si>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</si>
  <si>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</si>
  <si>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</si>
  <si>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</si>
  <si>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</si>
  <si>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</si>
  <si>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</si>
  <si>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</si>
  <si>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</si>
  <si>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</si>
  <si>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</si>
  <si>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</si>
  <si>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</si>
  <si>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</si>
  <si>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</si>
  <si>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</si>
  <si>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</si>
  <si>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</si>
  <si>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</si>
  <si>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</si>
  <si>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</si>
  <si>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</si>
  <si>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</si>
  <si>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</si>
  <si>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</si>
  <si>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 городского округа</t>
  </si>
  <si>
    <t>Платежи в целях возмещения причиненного ущерба (убытков)</t>
  </si>
  <si>
    <t>% исполнения годового плана по состоянию 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</si>
</sst>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Arial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6">
    <xf numFmtId="0" fontId="0" fillId="0" borderId="0"/>
    <xf numFmtId="1" fontId="4" fillId="0" borderId="2">
      <alignment horizontal="center" vertical="top" shrinkToFit="1"/>
    </xf>
    <xf numFmtId="0" fontId="5" fillId="0" borderId="2">
      <alignment vertical="top" wrapText="1"/>
    </xf>
    <xf numFmtId="4" fontId="5" fillId="3" borderId="2">
      <alignment horizontal="right" vertical="top" shrinkToFit="1"/>
    </xf>
    <xf numFmtId="0" fontId="5" fillId="0" borderId="2">
      <alignment horizontal="left"/>
    </xf>
    <xf numFmtId="4" fontId="5" fillId="2" borderId="2">
      <alignment horizontal="right" vertical="top" shrinkToFit="1"/>
    </xf>
    <xf numFmtId="0" fontId="5" fillId="0" borderId="2">
      <alignment vertical="top" wrapText="1"/>
    </xf>
    <xf numFmtId="4" fontId="5" fillId="3" borderId="2">
      <alignment horizontal="right" vertical="top" shrinkToFit="1"/>
    </xf>
    <xf numFmtId="4" fontId="5" fillId="2" borderId="2">
      <alignment horizontal="right" vertical="top" shrinkToFit="1"/>
    </xf>
    <xf numFmtId="4" fontId="5" fillId="4" borderId="2">
      <alignment horizontal="right" vertical="top" shrinkToFit="1"/>
    </xf>
    <xf numFmtId="10" fontId="5" fillId="3" borderId="2">
      <alignment horizontal="right" vertical="top" shrinkToFit="1"/>
    </xf>
    <xf numFmtId="10" fontId="5" fillId="2" borderId="2">
      <alignment horizontal="right" vertical="top" shrinkToFit="1"/>
    </xf>
    <xf numFmtId="0" fontId="7" fillId="0" borderId="0"/>
    <xf numFmtId="0" fontId="8" fillId="0" borderId="3">
      <alignment horizontal="left" wrapText="1"/>
    </xf>
    <xf numFmtId="49" fontId="8" fillId="0" borderId="4"/>
    <xf numFmtId="4" fontId="11" fillId="0" borderId="2">
      <alignment horizontal="right"/>
    </xf>
  </cellStyleXfs>
  <cellXfs count="29">
    <xf numFmtId="0" fontId="0" fillId="0" borderId="0" xfId="0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9" fillId="5" borderId="1" xfId="12" applyNumberFormat="1" applyFont="1" applyFill="1" applyBorder="1" applyAlignment="1" applyProtection="1">
      <alignment horizontal="left" wrapText="1"/>
    </xf>
    <xf numFmtId="49" fontId="12" fillId="5" borderId="1" xfId="0" applyNumberFormat="1" applyFont="1" applyFill="1" applyBorder="1" applyAlignment="1">
      <alignment horizontal="center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 shrinkToFit="1"/>
    </xf>
    <xf numFmtId="4" fontId="13" fillId="5" borderId="1" xfId="0" applyNumberFormat="1" applyFont="1" applyFill="1" applyBorder="1" applyAlignment="1">
      <alignment horizontal="center" vertical="center" wrapText="1" shrinkToFit="1"/>
    </xf>
    <xf numFmtId="4" fontId="12" fillId="5" borderId="1" xfId="0" applyNumberFormat="1" applyFont="1" applyFill="1" applyBorder="1" applyAlignment="1">
      <alignment horizontal="center" vertical="center" wrapText="1" shrinkToFit="1"/>
    </xf>
    <xf numFmtId="49" fontId="15" fillId="5" borderId="1" xfId="0" applyNumberFormat="1" applyFont="1" applyFill="1" applyBorder="1" applyAlignment="1">
      <alignment horizontal="left" wrapText="1" shrinkToFit="1"/>
    </xf>
    <xf numFmtId="4" fontId="15" fillId="5" borderId="1" xfId="14" applyNumberFormat="1" applyFont="1" applyFill="1" applyBorder="1" applyAlignment="1" applyProtection="1">
      <alignment horizontal="center" vertical="center"/>
    </xf>
    <xf numFmtId="4" fontId="15" fillId="5" borderId="1" xfId="0" applyNumberFormat="1" applyFont="1" applyFill="1" applyBorder="1" applyAlignment="1">
      <alignment horizontal="center" vertical="center"/>
    </xf>
    <xf numFmtId="4" fontId="9" fillId="5" borderId="1" xfId="14" applyNumberFormat="1" applyFont="1" applyFill="1" applyBorder="1" applyAlignment="1" applyProtection="1">
      <alignment horizontal="center" vertical="center"/>
    </xf>
    <xf numFmtId="4" fontId="13" fillId="5" borderId="1" xfId="0" applyNumberFormat="1" applyFont="1" applyFill="1" applyBorder="1" applyAlignment="1">
      <alignment horizontal="center" vertical="center" wrapText="1"/>
    </xf>
    <xf numFmtId="4" fontId="9" fillId="0" borderId="1" xfId="14" applyNumberFormat="1" applyFont="1" applyBorder="1" applyAlignment="1" applyProtection="1">
      <alignment horizontal="center" vertical="center"/>
    </xf>
    <xf numFmtId="4" fontId="13" fillId="5" borderId="1" xfId="14" applyNumberFormat="1" applyFont="1" applyFill="1" applyBorder="1" applyAlignment="1" applyProtection="1">
      <alignment horizontal="center" vertical="center"/>
    </xf>
    <xf numFmtId="4" fontId="6" fillId="5" borderId="1" xfId="14" applyNumberFormat="1" applyFont="1" applyFill="1" applyBorder="1" applyAlignment="1" applyProtection="1">
      <alignment horizontal="center" vertical="center"/>
    </xf>
    <xf numFmtId="4" fontId="10" fillId="5" borderId="1" xfId="14" applyNumberFormat="1" applyFont="1" applyFill="1" applyBorder="1" applyAlignment="1" applyProtection="1">
      <alignment horizontal="center" vertical="center"/>
    </xf>
    <xf numFmtId="4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5" borderId="1" xfId="12" applyNumberFormat="1" applyFont="1" applyFill="1" applyBorder="1" applyAlignment="1" applyProtection="1">
      <alignment horizontal="left" vertical="center" wrapText="1"/>
    </xf>
    <xf numFmtId="0" fontId="13" fillId="5" borderId="1" xfId="0" applyFont="1" applyFill="1" applyBorder="1" applyAlignment="1">
      <alignment horizontal="left" vertical="center" wrapText="1"/>
    </xf>
    <xf numFmtId="49" fontId="9" fillId="5" borderId="1" xfId="13" applyNumberFormat="1" applyFont="1" applyFill="1" applyBorder="1" applyAlignment="1" applyProtection="1">
      <alignment horizontal="center" vertical="center"/>
    </xf>
    <xf numFmtId="49" fontId="14" fillId="5" borderId="1" xfId="0" applyNumberFormat="1" applyFont="1" applyFill="1" applyBorder="1" applyAlignment="1">
      <alignment horizontal="center" vertical="center" wrapText="1" shrinkToFit="1"/>
    </xf>
    <xf numFmtId="4" fontId="9" fillId="0" borderId="1" xfId="15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center" vertical="top" wrapText="1"/>
    </xf>
  </cellXfs>
  <cellStyles count="16">
    <cellStyle name="xl25" xfId="1"/>
    <cellStyle name="xl26" xfId="4"/>
    <cellStyle name="xl28" xfId="5"/>
    <cellStyle name="xl31" xfId="12"/>
    <cellStyle name="xl32" xfId="11"/>
    <cellStyle name="xl35" xfId="9"/>
    <cellStyle name="xl37" xfId="2"/>
    <cellStyle name="xl38" xfId="3"/>
    <cellStyle name="xl39" xfId="10"/>
    <cellStyle name="xl41" xfId="8"/>
    <cellStyle name="xl43" xfId="13"/>
    <cellStyle name="xl45" xfId="14"/>
    <cellStyle name="xl46" xfId="15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1"/>
  <sheetViews>
    <sheetView tabSelected="1" view="pageBreakPreview" zoomScale="90" zoomScaleNormal="90" zoomScaleSheetLayoutView="90" workbookViewId="0">
      <pane ySplit="3" topLeftCell="A4" activePane="bottomLeft" state="frozen"/>
      <selection pane="bottomLeft" activeCell="D9" sqref="D9"/>
    </sheetView>
  </sheetViews>
  <sheetFormatPr defaultColWidth="8.85546875" defaultRowHeight="15.75" x14ac:dyDescent="0.25"/>
  <cols>
    <col min="1" max="1" width="23" style="22" customWidth="1"/>
    <col min="2" max="2" width="43.85546875" style="1" customWidth="1"/>
    <col min="3" max="3" width="27.7109375" style="22" customWidth="1"/>
    <col min="4" max="4" width="17.140625" style="22" customWidth="1"/>
    <col min="5" max="5" width="16.42578125" style="22" customWidth="1"/>
    <col min="6" max="6" width="22" style="22" customWidth="1"/>
    <col min="7" max="7" width="19.5703125" style="22" customWidth="1"/>
    <col min="8" max="16384" width="8.85546875" style="1"/>
  </cols>
  <sheetData>
    <row r="1" spans="1:7" ht="43.5" customHeight="1" x14ac:dyDescent="0.25">
      <c r="A1" s="28" t="s">
        <v>300</v>
      </c>
      <c r="B1" s="28"/>
      <c r="C1" s="28"/>
      <c r="D1" s="28"/>
      <c r="E1" s="28"/>
      <c r="F1" s="28"/>
      <c r="G1" s="28"/>
    </row>
    <row r="3" spans="1:7" s="2" customFormat="1" ht="114.75" customHeight="1" x14ac:dyDescent="0.25">
      <c r="A3" s="6" t="s">
        <v>10</v>
      </c>
      <c r="B3" s="6" t="s">
        <v>1</v>
      </c>
      <c r="C3" s="7" t="s">
        <v>301</v>
      </c>
      <c r="D3" s="7" t="s">
        <v>296</v>
      </c>
      <c r="E3" s="8" t="s">
        <v>532</v>
      </c>
      <c r="F3" s="8" t="s">
        <v>297</v>
      </c>
      <c r="G3" s="9" t="s">
        <v>2</v>
      </c>
    </row>
    <row r="4" spans="1:7" s="2" customFormat="1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spans="1:7" s="3" customFormat="1" x14ac:dyDescent="0.25">
      <c r="A5" s="26"/>
      <c r="B5" s="10" t="s">
        <v>0</v>
      </c>
      <c r="C5" s="11">
        <f>C6+C176</f>
        <v>7436393082.960001</v>
      </c>
      <c r="D5" s="11">
        <f>D6+D176</f>
        <v>5103231083.75</v>
      </c>
      <c r="E5" s="12">
        <f>D5/C5%</f>
        <v>68.625085129559835</v>
      </c>
      <c r="F5" s="11">
        <f>F6+F176</f>
        <v>4288029332.3799996</v>
      </c>
      <c r="G5" s="12">
        <f>D5/F5%</f>
        <v>119.01110482650397</v>
      </c>
    </row>
    <row r="6" spans="1:7" s="4" customFormat="1" ht="22.5" customHeight="1" x14ac:dyDescent="0.25">
      <c r="A6" s="25" t="s">
        <v>12</v>
      </c>
      <c r="B6" s="23" t="s">
        <v>302</v>
      </c>
      <c r="C6" s="13">
        <f>C7+C17+C27+C43+C51+C62+C86+C94+C101+C115+C171</f>
        <v>2645807309</v>
      </c>
      <c r="D6" s="13">
        <f>D7+D17+D27+D43+D51+D62+D86+D94+D101+D115+D171</f>
        <v>2129563434.6600001</v>
      </c>
      <c r="E6" s="14">
        <f t="shared" ref="E6:E71" si="0">D6/C6%</f>
        <v>80.488228580216685</v>
      </c>
      <c r="F6" s="13">
        <f>F7+F17+F27+F43+F51+F62+F86+F94+F101+F115+F171</f>
        <v>1806111836.5899997</v>
      </c>
      <c r="G6" s="14">
        <f t="shared" ref="G6:G71" si="1">D6/F6%</f>
        <v>117.90872478199844</v>
      </c>
    </row>
    <row r="7" spans="1:7" ht="22.5" customHeight="1" x14ac:dyDescent="0.25">
      <c r="A7" s="25" t="s">
        <v>13</v>
      </c>
      <c r="B7" s="23" t="s">
        <v>303</v>
      </c>
      <c r="C7" s="13">
        <f>C8</f>
        <v>1764865309</v>
      </c>
      <c r="D7" s="13">
        <f>D8</f>
        <v>1456811196.9400001</v>
      </c>
      <c r="E7" s="14">
        <f t="shared" si="0"/>
        <v>82.545177216127158</v>
      </c>
      <c r="F7" s="13">
        <f>F8</f>
        <v>1039864893.0700001</v>
      </c>
      <c r="G7" s="14">
        <f t="shared" si="1"/>
        <v>140.09619967446412</v>
      </c>
    </row>
    <row r="8" spans="1:7" ht="22.5" customHeight="1" x14ac:dyDescent="0.25">
      <c r="A8" s="25" t="s">
        <v>14</v>
      </c>
      <c r="B8" s="23" t="s">
        <v>304</v>
      </c>
      <c r="C8" s="13">
        <v>1764865309</v>
      </c>
      <c r="D8" s="13">
        <v>1456811196.9400001</v>
      </c>
      <c r="E8" s="14">
        <f t="shared" si="0"/>
        <v>82.545177216127158</v>
      </c>
      <c r="F8" s="15">
        <v>1039864893.0700001</v>
      </c>
      <c r="G8" s="14">
        <f t="shared" si="1"/>
        <v>140.09619967446412</v>
      </c>
    </row>
    <row r="9" spans="1:7" ht="90.75" customHeight="1" x14ac:dyDescent="0.25">
      <c r="A9" s="25" t="s">
        <v>15</v>
      </c>
      <c r="B9" s="5" t="s">
        <v>305</v>
      </c>
      <c r="C9" s="13">
        <v>1465800000</v>
      </c>
      <c r="D9" s="13">
        <v>766689220.75</v>
      </c>
      <c r="E9" s="14">
        <f t="shared" si="0"/>
        <v>52.305172653158685</v>
      </c>
      <c r="F9" s="27">
        <v>526968831.38</v>
      </c>
      <c r="G9" s="14">
        <f t="shared" si="1"/>
        <v>145.4904303812869</v>
      </c>
    </row>
    <row r="10" spans="1:7" ht="137.25" customHeight="1" x14ac:dyDescent="0.25">
      <c r="A10" s="25" t="s">
        <v>16</v>
      </c>
      <c r="B10" s="23" t="s">
        <v>306</v>
      </c>
      <c r="C10" s="13">
        <v>7100000</v>
      </c>
      <c r="D10" s="13">
        <v>2706896.5</v>
      </c>
      <c r="E10" s="14">
        <f t="shared" si="0"/>
        <v>38.12530281690141</v>
      </c>
      <c r="F10" s="15">
        <v>1790545.81</v>
      </c>
      <c r="G10" s="14">
        <f t="shared" si="1"/>
        <v>151.17717094319971</v>
      </c>
    </row>
    <row r="11" spans="1:7" ht="63.75" customHeight="1" x14ac:dyDescent="0.25">
      <c r="A11" s="25" t="s">
        <v>17</v>
      </c>
      <c r="B11" s="23" t="s">
        <v>307</v>
      </c>
      <c r="C11" s="13">
        <v>12200000</v>
      </c>
      <c r="D11" s="13">
        <v>2240622.17</v>
      </c>
      <c r="E11" s="14">
        <f t="shared" si="0"/>
        <v>18.365755491803277</v>
      </c>
      <c r="F11" s="15">
        <v>393678.85</v>
      </c>
      <c r="G11" s="14">
        <f t="shared" si="1"/>
        <v>569.14974477292856</v>
      </c>
    </row>
    <row r="12" spans="1:7" ht="106.5" customHeight="1" x14ac:dyDescent="0.25">
      <c r="A12" s="25" t="s">
        <v>18</v>
      </c>
      <c r="B12" s="23" t="s">
        <v>308</v>
      </c>
      <c r="C12" s="13">
        <v>2000000</v>
      </c>
      <c r="D12" s="13">
        <v>294878.01</v>
      </c>
      <c r="E12" s="14">
        <f t="shared" si="0"/>
        <v>14.743900500000001</v>
      </c>
      <c r="F12" s="15">
        <v>464689.18</v>
      </c>
      <c r="G12" s="14">
        <f t="shared" si="1"/>
        <v>63.45704240412914</v>
      </c>
    </row>
    <row r="13" spans="1:7" ht="142.5" customHeight="1" x14ac:dyDescent="0.25">
      <c r="A13" s="25" t="s">
        <v>19</v>
      </c>
      <c r="B13" s="23" t="s">
        <v>309</v>
      </c>
      <c r="C13" s="13">
        <v>0</v>
      </c>
      <c r="D13" s="13">
        <v>0</v>
      </c>
      <c r="E13" s="14" t="e">
        <f t="shared" si="0"/>
        <v>#DIV/0!</v>
      </c>
      <c r="F13" s="15">
        <v>0</v>
      </c>
      <c r="G13" s="14" t="e">
        <f t="shared" si="1"/>
        <v>#DIV/0!</v>
      </c>
    </row>
    <row r="14" spans="1:7" ht="117.75" customHeight="1" x14ac:dyDescent="0.25">
      <c r="A14" s="25" t="s">
        <v>20</v>
      </c>
      <c r="B14" s="23" t="s">
        <v>310</v>
      </c>
      <c r="C14" s="13">
        <v>194455000</v>
      </c>
      <c r="D14" s="13">
        <v>13265867.119999999</v>
      </c>
      <c r="E14" s="14">
        <f t="shared" si="0"/>
        <v>6.8220756061813779</v>
      </c>
      <c r="F14" s="15">
        <v>15560196.189999999</v>
      </c>
      <c r="G14" s="14">
        <f t="shared" si="1"/>
        <v>85.255140475192164</v>
      </c>
    </row>
    <row r="15" spans="1:7" ht="63.75" customHeight="1" x14ac:dyDescent="0.25">
      <c r="A15" s="25" t="s">
        <v>248</v>
      </c>
      <c r="B15" s="23" t="s">
        <v>298</v>
      </c>
      <c r="C15" s="13">
        <v>0</v>
      </c>
      <c r="D15" s="13">
        <v>23850386.550000001</v>
      </c>
      <c r="E15" s="14">
        <v>0</v>
      </c>
      <c r="F15" s="15">
        <v>17657956.800000001</v>
      </c>
      <c r="G15" s="14">
        <v>0</v>
      </c>
    </row>
    <row r="16" spans="1:7" ht="60" x14ac:dyDescent="0.25">
      <c r="A16" s="25" t="s">
        <v>249</v>
      </c>
      <c r="B16" s="23" t="s">
        <v>250</v>
      </c>
      <c r="C16" s="13">
        <v>0</v>
      </c>
      <c r="D16" s="13">
        <v>75284227.549999997</v>
      </c>
      <c r="E16" s="14">
        <v>0</v>
      </c>
      <c r="F16" s="15">
        <v>53426150.310000002</v>
      </c>
      <c r="G16" s="14">
        <v>0</v>
      </c>
    </row>
    <row r="17" spans="1:7" ht="48" customHeight="1" x14ac:dyDescent="0.25">
      <c r="A17" s="25" t="s">
        <v>21</v>
      </c>
      <c r="B17" s="23" t="s">
        <v>311</v>
      </c>
      <c r="C17" s="13">
        <f>C18</f>
        <v>46265000</v>
      </c>
      <c r="D17" s="13">
        <f>D18</f>
        <v>33209471.039999999</v>
      </c>
      <c r="E17" s="14">
        <f t="shared" si="0"/>
        <v>71.780981389819516</v>
      </c>
      <c r="F17" s="13">
        <f>F18</f>
        <v>31904029.559999999</v>
      </c>
      <c r="G17" s="14">
        <f t="shared" si="1"/>
        <v>104.09177617374299</v>
      </c>
    </row>
    <row r="18" spans="1:7" ht="46.5" customHeight="1" x14ac:dyDescent="0.25">
      <c r="A18" s="25" t="s">
        <v>22</v>
      </c>
      <c r="B18" s="23" t="s">
        <v>312</v>
      </c>
      <c r="C18" s="13">
        <f>C19+C21+C23+C25</f>
        <v>46265000</v>
      </c>
      <c r="D18" s="13">
        <v>33209471.039999999</v>
      </c>
      <c r="E18" s="14">
        <f t="shared" si="0"/>
        <v>71.780981389819516</v>
      </c>
      <c r="F18" s="15">
        <v>31904029.559999999</v>
      </c>
      <c r="G18" s="14">
        <f t="shared" si="1"/>
        <v>104.09177617374299</v>
      </c>
    </row>
    <row r="19" spans="1:7" ht="95.25" customHeight="1" x14ac:dyDescent="0.25">
      <c r="A19" s="25" t="s">
        <v>23</v>
      </c>
      <c r="B19" s="23" t="s">
        <v>313</v>
      </c>
      <c r="C19" s="13">
        <f>C20</f>
        <v>22070000</v>
      </c>
      <c r="D19" s="13">
        <f>D20</f>
        <v>11414575.26</v>
      </c>
      <c r="E19" s="14">
        <f t="shared" si="0"/>
        <v>51.719869777979156</v>
      </c>
      <c r="F19" s="15">
        <v>10643115.470000001</v>
      </c>
      <c r="G19" s="14">
        <f t="shared" si="1"/>
        <v>107.24843953985588</v>
      </c>
    </row>
    <row r="20" spans="1:7" s="4" customFormat="1" ht="139.5" customHeight="1" x14ac:dyDescent="0.25">
      <c r="A20" s="25" t="s">
        <v>24</v>
      </c>
      <c r="B20" s="23" t="s">
        <v>314</v>
      </c>
      <c r="C20" s="13">
        <v>22070000</v>
      </c>
      <c r="D20" s="13">
        <v>11414575.26</v>
      </c>
      <c r="E20" s="14">
        <f t="shared" si="0"/>
        <v>51.719869777979156</v>
      </c>
      <c r="F20" s="15">
        <v>10643115.470000001</v>
      </c>
      <c r="G20" s="14">
        <f t="shared" si="1"/>
        <v>107.24843953985588</v>
      </c>
    </row>
    <row r="21" spans="1:7" ht="109.5" customHeight="1" x14ac:dyDescent="0.25">
      <c r="A21" s="25" t="s">
        <v>25</v>
      </c>
      <c r="B21" s="23" t="s">
        <v>315</v>
      </c>
      <c r="C21" s="13">
        <f>C22</f>
        <v>115000</v>
      </c>
      <c r="D21" s="13">
        <f>D22</f>
        <v>66054.600000000006</v>
      </c>
      <c r="E21" s="14">
        <f t="shared" si="0"/>
        <v>57.438782608695661</v>
      </c>
      <c r="F21" s="15">
        <v>55322.09</v>
      </c>
      <c r="G21" s="14">
        <f t="shared" si="1"/>
        <v>119.40004435841092</v>
      </c>
    </row>
    <row r="22" spans="1:7" ht="153.75" customHeight="1" x14ac:dyDescent="0.25">
      <c r="A22" s="25" t="s">
        <v>26</v>
      </c>
      <c r="B22" s="23" t="s">
        <v>316</v>
      </c>
      <c r="C22" s="13">
        <v>115000</v>
      </c>
      <c r="D22" s="13">
        <v>66054.600000000006</v>
      </c>
      <c r="E22" s="14">
        <f t="shared" si="0"/>
        <v>57.438782608695661</v>
      </c>
      <c r="F22" s="15">
        <v>55322.09</v>
      </c>
      <c r="G22" s="14">
        <f t="shared" si="1"/>
        <v>119.40004435841092</v>
      </c>
    </row>
    <row r="23" spans="1:7" ht="94.5" customHeight="1" x14ac:dyDescent="0.25">
      <c r="A23" s="25" t="s">
        <v>27</v>
      </c>
      <c r="B23" s="23" t="s">
        <v>317</v>
      </c>
      <c r="C23" s="13">
        <f>C24</f>
        <v>24080000</v>
      </c>
      <c r="D23" s="13">
        <f>D24</f>
        <v>12346936.26</v>
      </c>
      <c r="E23" s="14">
        <f t="shared" si="0"/>
        <v>51.274652242524915</v>
      </c>
      <c r="F23" s="15">
        <v>11275503.310000001</v>
      </c>
      <c r="G23" s="14">
        <f t="shared" si="1"/>
        <v>109.50230708592643</v>
      </c>
    </row>
    <row r="24" spans="1:7" ht="135.75" customHeight="1" x14ac:dyDescent="0.25">
      <c r="A24" s="25" t="s">
        <v>28</v>
      </c>
      <c r="B24" s="23" t="s">
        <v>318</v>
      </c>
      <c r="C24" s="13">
        <v>24080000</v>
      </c>
      <c r="D24" s="13">
        <v>12346936.26</v>
      </c>
      <c r="E24" s="14">
        <f t="shared" si="0"/>
        <v>51.274652242524915</v>
      </c>
      <c r="F24" s="15">
        <v>11275503.310000001</v>
      </c>
      <c r="G24" s="14">
        <f t="shared" si="1"/>
        <v>109.50230708592643</v>
      </c>
    </row>
    <row r="25" spans="1:7" ht="97.5" customHeight="1" x14ac:dyDescent="0.25">
      <c r="A25" s="25" t="s">
        <v>29</v>
      </c>
      <c r="B25" s="23" t="s">
        <v>319</v>
      </c>
      <c r="C25" s="13">
        <f>C26</f>
        <v>0</v>
      </c>
      <c r="D25" s="13">
        <f>D26</f>
        <v>-1482085.85</v>
      </c>
      <c r="E25" s="14">
        <v>0</v>
      </c>
      <c r="F25" s="15">
        <v>-1327943.74</v>
      </c>
      <c r="G25" s="14">
        <f t="shared" si="1"/>
        <v>111.60757834514887</v>
      </c>
    </row>
    <row r="26" spans="1:7" ht="144.75" customHeight="1" x14ac:dyDescent="0.25">
      <c r="A26" s="25" t="s">
        <v>30</v>
      </c>
      <c r="B26" s="23" t="s">
        <v>320</v>
      </c>
      <c r="C26" s="13">
        <v>0</v>
      </c>
      <c r="D26" s="13">
        <v>-1482085.85</v>
      </c>
      <c r="E26" s="14">
        <v>0</v>
      </c>
      <c r="F26" s="15">
        <v>-1327943.74</v>
      </c>
      <c r="G26" s="14">
        <f t="shared" si="1"/>
        <v>111.60757834514887</v>
      </c>
    </row>
    <row r="27" spans="1:7" ht="18.75" customHeight="1" x14ac:dyDescent="0.25">
      <c r="A27" s="25" t="s">
        <v>31</v>
      </c>
      <c r="B27" s="23" t="s">
        <v>321</v>
      </c>
      <c r="C27" s="13">
        <f>C28+C36+C39+C41</f>
        <v>117928000</v>
      </c>
      <c r="D27" s="13">
        <f>D28+D36+D39+D41</f>
        <v>123475654.09</v>
      </c>
      <c r="E27" s="14">
        <f t="shared" si="0"/>
        <v>104.70427217454719</v>
      </c>
      <c r="F27" s="13">
        <f>F28+F36+F39+F41</f>
        <v>70222817.549999997</v>
      </c>
      <c r="G27" s="14">
        <f t="shared" si="1"/>
        <v>175.83409267519485</v>
      </c>
    </row>
    <row r="28" spans="1:7" ht="33.75" customHeight="1" x14ac:dyDescent="0.25">
      <c r="A28" s="25" t="s">
        <v>32</v>
      </c>
      <c r="B28" s="23" t="s">
        <v>322</v>
      </c>
      <c r="C28" s="13">
        <f>C29</f>
        <v>24601000</v>
      </c>
      <c r="D28" s="13">
        <v>22932997.440000001</v>
      </c>
      <c r="E28" s="14">
        <f t="shared" si="0"/>
        <v>93.21977740742247</v>
      </c>
      <c r="F28" s="15">
        <v>17375005.120000001</v>
      </c>
      <c r="G28" s="14">
        <f t="shared" si="1"/>
        <v>131.98843558096172</v>
      </c>
    </row>
    <row r="29" spans="1:7" ht="33.75" customHeight="1" x14ac:dyDescent="0.25">
      <c r="A29" s="25" t="s">
        <v>33</v>
      </c>
      <c r="B29" s="23" t="s">
        <v>323</v>
      </c>
      <c r="C29" s="13">
        <f>C30</f>
        <v>24601000</v>
      </c>
      <c r="D29" s="13">
        <f>D30+D31</f>
        <v>12186559.65</v>
      </c>
      <c r="E29" s="14">
        <f t="shared" si="0"/>
        <v>49.536846672899479</v>
      </c>
      <c r="F29" s="15">
        <v>7964421.0800000001</v>
      </c>
      <c r="G29" s="14">
        <f t="shared" si="1"/>
        <v>153.0124980534053</v>
      </c>
    </row>
    <row r="30" spans="1:7" ht="34.5" customHeight="1" x14ac:dyDescent="0.25">
      <c r="A30" s="25" t="s">
        <v>34</v>
      </c>
      <c r="B30" s="23" t="s">
        <v>323</v>
      </c>
      <c r="C30" s="13">
        <v>24601000</v>
      </c>
      <c r="D30" s="16">
        <v>12186571.16</v>
      </c>
      <c r="E30" s="14">
        <f t="shared" si="0"/>
        <v>49.536893459615463</v>
      </c>
      <c r="F30" s="15">
        <v>7964421.0800000001</v>
      </c>
      <c r="G30" s="14">
        <f t="shared" si="1"/>
        <v>153.01264257112834</v>
      </c>
    </row>
    <row r="31" spans="1:7" ht="51" customHeight="1" x14ac:dyDescent="0.25">
      <c r="A31" s="25" t="s">
        <v>35</v>
      </c>
      <c r="B31" s="23" t="s">
        <v>324</v>
      </c>
      <c r="C31" s="13">
        <v>0</v>
      </c>
      <c r="D31" s="13">
        <v>-11.51</v>
      </c>
      <c r="E31" s="14">
        <v>0</v>
      </c>
      <c r="F31" s="15">
        <v>-0.64</v>
      </c>
      <c r="G31" s="14">
        <f t="shared" si="1"/>
        <v>1798.4374999999998</v>
      </c>
    </row>
    <row r="32" spans="1:7" ht="51" customHeight="1" x14ac:dyDescent="0.25">
      <c r="A32" s="25" t="s">
        <v>36</v>
      </c>
      <c r="B32" s="23" t="s">
        <v>325</v>
      </c>
      <c r="C32" s="13">
        <f>C33</f>
        <v>0</v>
      </c>
      <c r="D32" s="13">
        <f>D33</f>
        <v>3785380.15</v>
      </c>
      <c r="E32" s="14">
        <v>0</v>
      </c>
      <c r="F32" s="15">
        <v>3699688.5</v>
      </c>
      <c r="G32" s="14">
        <f t="shared" si="1"/>
        <v>102.31618553832301</v>
      </c>
    </row>
    <row r="33" spans="1:7" ht="80.25" customHeight="1" x14ac:dyDescent="0.25">
      <c r="A33" s="25" t="s">
        <v>37</v>
      </c>
      <c r="B33" s="23" t="s">
        <v>326</v>
      </c>
      <c r="C33" s="13">
        <v>0</v>
      </c>
      <c r="D33" s="13">
        <v>3785380.15</v>
      </c>
      <c r="E33" s="14">
        <v>0</v>
      </c>
      <c r="F33" s="15">
        <v>3699688.5</v>
      </c>
      <c r="G33" s="14">
        <f t="shared" si="1"/>
        <v>102.31618553832301</v>
      </c>
    </row>
    <row r="34" spans="1:7" ht="67.5" customHeight="1" x14ac:dyDescent="0.25">
      <c r="A34" s="25" t="s">
        <v>38</v>
      </c>
      <c r="B34" s="23" t="s">
        <v>327</v>
      </c>
      <c r="C34" s="13" t="s">
        <v>11</v>
      </c>
      <c r="D34" s="13">
        <v>0</v>
      </c>
      <c r="E34" s="14">
        <v>0</v>
      </c>
      <c r="F34" s="15">
        <v>0</v>
      </c>
      <c r="G34" s="14" t="e">
        <f t="shared" si="1"/>
        <v>#DIV/0!</v>
      </c>
    </row>
    <row r="35" spans="1:7" ht="46.5" customHeight="1" x14ac:dyDescent="0.25">
      <c r="A35" s="25" t="s">
        <v>39</v>
      </c>
      <c r="B35" s="23" t="s">
        <v>328</v>
      </c>
      <c r="C35" s="13">
        <v>0</v>
      </c>
      <c r="D35" s="13">
        <v>0</v>
      </c>
      <c r="E35" s="14">
        <v>0</v>
      </c>
      <c r="F35" s="15">
        <v>-1131.32</v>
      </c>
      <c r="G35" s="14">
        <f t="shared" si="1"/>
        <v>0</v>
      </c>
    </row>
    <row r="36" spans="1:7" ht="33" customHeight="1" x14ac:dyDescent="0.25">
      <c r="A36" s="25" t="s">
        <v>40</v>
      </c>
      <c r="B36" s="23" t="s">
        <v>329</v>
      </c>
      <c r="C36" s="13">
        <f>C37</f>
        <v>0</v>
      </c>
      <c r="D36" s="13">
        <v>100870.26</v>
      </c>
      <c r="E36" s="14">
        <v>0</v>
      </c>
      <c r="F36" s="15">
        <v>-1516495.62</v>
      </c>
      <c r="G36" s="14">
        <f t="shared" si="1"/>
        <v>-6.6515365207582988</v>
      </c>
    </row>
    <row r="37" spans="1:7" ht="36.75" customHeight="1" x14ac:dyDescent="0.25">
      <c r="A37" s="25" t="s">
        <v>41</v>
      </c>
      <c r="B37" s="23" t="s">
        <v>329</v>
      </c>
      <c r="C37" s="13">
        <v>0</v>
      </c>
      <c r="D37" s="13">
        <v>62331.41</v>
      </c>
      <c r="E37" s="14">
        <v>0</v>
      </c>
      <c r="F37" s="15">
        <v>-1773427.38</v>
      </c>
      <c r="G37" s="14">
        <f t="shared" si="1"/>
        <v>-3.5147427350535216</v>
      </c>
    </row>
    <row r="38" spans="1:7" ht="66.75" customHeight="1" x14ac:dyDescent="0.25">
      <c r="A38" s="25" t="s">
        <v>42</v>
      </c>
      <c r="B38" s="23" t="s">
        <v>330</v>
      </c>
      <c r="C38" s="13">
        <v>0</v>
      </c>
      <c r="D38" s="13">
        <v>9964.4599999999991</v>
      </c>
      <c r="E38" s="14">
        <v>0</v>
      </c>
      <c r="F38" s="15">
        <v>323.89999999999998</v>
      </c>
      <c r="G38" s="14">
        <f t="shared" si="1"/>
        <v>3076.4001234949055</v>
      </c>
    </row>
    <row r="39" spans="1:7" ht="24" customHeight="1" x14ac:dyDescent="0.25">
      <c r="A39" s="25" t="s">
        <v>43</v>
      </c>
      <c r="B39" s="23" t="s">
        <v>331</v>
      </c>
      <c r="C39" s="13">
        <v>24185000</v>
      </c>
      <c r="D39" s="13">
        <v>24272358</v>
      </c>
      <c r="E39" s="14">
        <f t="shared" si="0"/>
        <v>100.36120735993384</v>
      </c>
      <c r="F39" s="15">
        <v>19589693.219999999</v>
      </c>
      <c r="G39" s="14">
        <f t="shared" si="1"/>
        <v>123.90371675253832</v>
      </c>
    </row>
    <row r="40" spans="1:7" ht="24" customHeight="1" x14ac:dyDescent="0.25">
      <c r="A40" s="25" t="s">
        <v>44</v>
      </c>
      <c r="B40" s="23" t="s">
        <v>331</v>
      </c>
      <c r="C40" s="13">
        <v>17185000</v>
      </c>
      <c r="D40" s="13">
        <v>17089637</v>
      </c>
      <c r="E40" s="14">
        <f t="shared" si="0"/>
        <v>99.445080011638055</v>
      </c>
      <c r="F40" s="15">
        <v>8182848.1799999997</v>
      </c>
      <c r="G40" s="14">
        <f t="shared" si="1"/>
        <v>208.84704963449536</v>
      </c>
    </row>
    <row r="41" spans="1:7" ht="39" customHeight="1" x14ac:dyDescent="0.25">
      <c r="A41" s="25" t="s">
        <v>45</v>
      </c>
      <c r="B41" s="23" t="s">
        <v>332</v>
      </c>
      <c r="C41" s="13">
        <f>C42</f>
        <v>69142000</v>
      </c>
      <c r="D41" s="13">
        <v>76169428.390000001</v>
      </c>
      <c r="E41" s="14">
        <f t="shared" si="0"/>
        <v>110.16376209829048</v>
      </c>
      <c r="F41" s="15">
        <v>34774614.829999998</v>
      </c>
      <c r="G41" s="14">
        <f t="shared" si="1"/>
        <v>219.03744660397723</v>
      </c>
    </row>
    <row r="42" spans="1:7" ht="48" customHeight="1" x14ac:dyDescent="0.25">
      <c r="A42" s="25" t="s">
        <v>46</v>
      </c>
      <c r="B42" s="23" t="s">
        <v>333</v>
      </c>
      <c r="C42" s="13">
        <v>69142000</v>
      </c>
      <c r="D42" s="13">
        <v>64193844.549999997</v>
      </c>
      <c r="E42" s="14">
        <f t="shared" si="0"/>
        <v>92.843488111422872</v>
      </c>
      <c r="F42" s="15">
        <v>28019700.32</v>
      </c>
      <c r="G42" s="14">
        <f t="shared" si="1"/>
        <v>229.10253791750762</v>
      </c>
    </row>
    <row r="43" spans="1:7" s="4" customFormat="1" ht="19.5" customHeight="1" x14ac:dyDescent="0.25">
      <c r="A43" s="25" t="s">
        <v>47</v>
      </c>
      <c r="B43" s="23" t="s">
        <v>334</v>
      </c>
      <c r="C43" s="13">
        <f>C44+C46</f>
        <v>252845000</v>
      </c>
      <c r="D43" s="13">
        <f>D44+D46</f>
        <v>131329627.16000001</v>
      </c>
      <c r="E43" s="14">
        <f t="shared" si="0"/>
        <v>51.940764958769208</v>
      </c>
      <c r="F43" s="13">
        <f>F44+F46</f>
        <v>119479433.59</v>
      </c>
      <c r="G43" s="14">
        <f t="shared" si="1"/>
        <v>109.91818693304538</v>
      </c>
    </row>
    <row r="44" spans="1:7" ht="21.75" customHeight="1" x14ac:dyDescent="0.25">
      <c r="A44" s="25" t="s">
        <v>48</v>
      </c>
      <c r="B44" s="23" t="s">
        <v>335</v>
      </c>
      <c r="C44" s="13">
        <f>C45</f>
        <v>61000000</v>
      </c>
      <c r="D44" s="13">
        <v>27981905.620000001</v>
      </c>
      <c r="E44" s="14">
        <f t="shared" si="0"/>
        <v>45.871976426229509</v>
      </c>
      <c r="F44" s="15">
        <v>10838930.34</v>
      </c>
      <c r="G44" s="14">
        <f t="shared" si="1"/>
        <v>258.16113529889151</v>
      </c>
    </row>
    <row r="45" spans="1:7" ht="62.25" customHeight="1" x14ac:dyDescent="0.25">
      <c r="A45" s="25" t="s">
        <v>49</v>
      </c>
      <c r="B45" s="23" t="s">
        <v>336</v>
      </c>
      <c r="C45" s="13">
        <v>61000000</v>
      </c>
      <c r="D45" s="13">
        <v>6843584.1500000004</v>
      </c>
      <c r="E45" s="14">
        <f t="shared" si="0"/>
        <v>11.218990409836065</v>
      </c>
      <c r="F45" s="15">
        <v>2922941.86</v>
      </c>
      <c r="G45" s="14">
        <f t="shared" si="1"/>
        <v>234.13343397805392</v>
      </c>
    </row>
    <row r="46" spans="1:7" ht="15.75" customHeight="1" x14ac:dyDescent="0.25">
      <c r="A46" s="25" t="s">
        <v>50</v>
      </c>
      <c r="B46" s="23" t="s">
        <v>337</v>
      </c>
      <c r="C46" s="13">
        <f>C47+C49</f>
        <v>191845000</v>
      </c>
      <c r="D46" s="13">
        <v>103347721.54000001</v>
      </c>
      <c r="E46" s="14">
        <f t="shared" si="0"/>
        <v>53.870427449242882</v>
      </c>
      <c r="F46" s="15">
        <v>108640503.25</v>
      </c>
      <c r="G46" s="14">
        <f t="shared" si="1"/>
        <v>95.1281690054211</v>
      </c>
    </row>
    <row r="47" spans="1:7" ht="21" customHeight="1" x14ac:dyDescent="0.25">
      <c r="A47" s="25" t="s">
        <v>51</v>
      </c>
      <c r="B47" s="23" t="s">
        <v>338</v>
      </c>
      <c r="C47" s="13">
        <f>C48</f>
        <v>158845000</v>
      </c>
      <c r="D47" s="13">
        <f>D48</f>
        <v>51731675.200000003</v>
      </c>
      <c r="E47" s="14">
        <f t="shared" si="0"/>
        <v>32.567392867260537</v>
      </c>
      <c r="F47" s="15">
        <v>79230947.069999993</v>
      </c>
      <c r="G47" s="14">
        <f t="shared" si="1"/>
        <v>65.292259039003312</v>
      </c>
    </row>
    <row r="48" spans="1:7" ht="47.25" customHeight="1" x14ac:dyDescent="0.25">
      <c r="A48" s="25" t="s">
        <v>52</v>
      </c>
      <c r="B48" s="23" t="s">
        <v>339</v>
      </c>
      <c r="C48" s="13">
        <v>158845000</v>
      </c>
      <c r="D48" s="13">
        <v>51731675.200000003</v>
      </c>
      <c r="E48" s="14">
        <f t="shared" si="0"/>
        <v>32.567392867260537</v>
      </c>
      <c r="F48" s="15">
        <v>79230947.069999993</v>
      </c>
      <c r="G48" s="14">
        <f t="shared" si="1"/>
        <v>65.292259039003312</v>
      </c>
    </row>
    <row r="49" spans="1:7" ht="19.5" customHeight="1" x14ac:dyDescent="0.25">
      <c r="A49" s="25" t="s">
        <v>53</v>
      </c>
      <c r="B49" s="23" t="s">
        <v>340</v>
      </c>
      <c r="C49" s="13">
        <f>C50</f>
        <v>33000000</v>
      </c>
      <c r="D49" s="13">
        <f>D50</f>
        <v>3782982.01</v>
      </c>
      <c r="E49" s="14">
        <f t="shared" si="0"/>
        <v>11.463581848484848</v>
      </c>
      <c r="F49" s="15">
        <v>1381556.07</v>
      </c>
      <c r="G49" s="14">
        <f t="shared" si="1"/>
        <v>273.82037487627991</v>
      </c>
    </row>
    <row r="50" spans="1:7" ht="50.25" customHeight="1" x14ac:dyDescent="0.25">
      <c r="A50" s="25" t="s">
        <v>54</v>
      </c>
      <c r="B50" s="23" t="s">
        <v>341</v>
      </c>
      <c r="C50" s="13">
        <v>33000000</v>
      </c>
      <c r="D50" s="13">
        <v>3782982.01</v>
      </c>
      <c r="E50" s="14">
        <f t="shared" si="0"/>
        <v>11.463581848484848</v>
      </c>
      <c r="F50" s="15">
        <v>1381556.07</v>
      </c>
      <c r="G50" s="14">
        <f t="shared" si="1"/>
        <v>273.82037487627991</v>
      </c>
    </row>
    <row r="51" spans="1:7" ht="22.5" customHeight="1" x14ac:dyDescent="0.25">
      <c r="A51" s="25" t="s">
        <v>55</v>
      </c>
      <c r="B51" s="23" t="s">
        <v>342</v>
      </c>
      <c r="C51" s="13">
        <f>C52+C54</f>
        <v>26190000</v>
      </c>
      <c r="D51" s="13">
        <f>D52+D54</f>
        <v>28439035.23</v>
      </c>
      <c r="E51" s="14">
        <f t="shared" si="0"/>
        <v>108.58738155784651</v>
      </c>
      <c r="F51" s="13">
        <f>F52+F54</f>
        <v>22004530.489999998</v>
      </c>
      <c r="G51" s="14">
        <f t="shared" si="1"/>
        <v>129.24172702945958</v>
      </c>
    </row>
    <row r="52" spans="1:7" ht="45.75" customHeight="1" x14ac:dyDescent="0.25">
      <c r="A52" s="25" t="s">
        <v>56</v>
      </c>
      <c r="B52" s="23" t="s">
        <v>343</v>
      </c>
      <c r="C52" s="13">
        <f>C53</f>
        <v>26040000</v>
      </c>
      <c r="D52" s="13">
        <v>27604035.23</v>
      </c>
      <c r="E52" s="14">
        <f t="shared" si="0"/>
        <v>106.00627968509986</v>
      </c>
      <c r="F52" s="15">
        <v>21986330.489999998</v>
      </c>
      <c r="G52" s="14">
        <f t="shared" si="1"/>
        <v>125.5508973748716</v>
      </c>
    </row>
    <row r="53" spans="1:7" ht="62.25" customHeight="1" x14ac:dyDescent="0.25">
      <c r="A53" s="25" t="s">
        <v>57</v>
      </c>
      <c r="B53" s="23" t="s">
        <v>344</v>
      </c>
      <c r="C53" s="13">
        <v>26040000</v>
      </c>
      <c r="D53" s="13">
        <v>15694952.5</v>
      </c>
      <c r="E53" s="14">
        <f t="shared" si="0"/>
        <v>60.272475038402455</v>
      </c>
      <c r="F53" s="15">
        <v>14368588.689999999</v>
      </c>
      <c r="G53" s="14">
        <f t="shared" si="1"/>
        <v>109.23099574089069</v>
      </c>
    </row>
    <row r="54" spans="1:7" s="4" customFormat="1" ht="45.75" customHeight="1" x14ac:dyDescent="0.25">
      <c r="A54" s="25" t="s">
        <v>58</v>
      </c>
      <c r="B54" s="23" t="s">
        <v>345</v>
      </c>
      <c r="C54" s="13">
        <f>C55+C56</f>
        <v>150000</v>
      </c>
      <c r="D54" s="13">
        <v>835000</v>
      </c>
      <c r="E54" s="14">
        <f t="shared" si="0"/>
        <v>556.66666666666663</v>
      </c>
      <c r="F54" s="13">
        <f>F55+F56</f>
        <v>18200</v>
      </c>
      <c r="G54" s="14">
        <f t="shared" si="1"/>
        <v>4587.9120879120883</v>
      </c>
    </row>
    <row r="55" spans="1:7" ht="34.5" customHeight="1" x14ac:dyDescent="0.25">
      <c r="A55" s="25" t="s">
        <v>59</v>
      </c>
      <c r="B55" s="23" t="s">
        <v>346</v>
      </c>
      <c r="C55" s="13">
        <v>100000</v>
      </c>
      <c r="D55" s="13">
        <v>835000</v>
      </c>
      <c r="E55" s="14">
        <f t="shared" si="0"/>
        <v>835</v>
      </c>
      <c r="F55" s="15">
        <v>15000</v>
      </c>
      <c r="G55" s="14">
        <v>0</v>
      </c>
    </row>
    <row r="56" spans="1:7" ht="75.75" customHeight="1" x14ac:dyDescent="0.25">
      <c r="A56" s="25" t="s">
        <v>60</v>
      </c>
      <c r="B56" s="23" t="s">
        <v>347</v>
      </c>
      <c r="C56" s="13">
        <f>C57</f>
        <v>50000</v>
      </c>
      <c r="D56" s="13">
        <f>D57</f>
        <v>0</v>
      </c>
      <c r="E56" s="14">
        <f t="shared" si="0"/>
        <v>0</v>
      </c>
      <c r="F56" s="15">
        <v>3200</v>
      </c>
      <c r="G56" s="14">
        <f t="shared" si="1"/>
        <v>0</v>
      </c>
    </row>
    <row r="57" spans="1:7" ht="105.75" customHeight="1" x14ac:dyDescent="0.25">
      <c r="A57" s="25" t="s">
        <v>61</v>
      </c>
      <c r="B57" s="23" t="s">
        <v>348</v>
      </c>
      <c r="C57" s="13">
        <v>50000</v>
      </c>
      <c r="D57" s="13">
        <v>0</v>
      </c>
      <c r="E57" s="14">
        <f t="shared" si="0"/>
        <v>0</v>
      </c>
      <c r="F57" s="15">
        <v>3200</v>
      </c>
      <c r="G57" s="14">
        <f t="shared" si="1"/>
        <v>0</v>
      </c>
    </row>
    <row r="58" spans="1:7" ht="51" customHeight="1" x14ac:dyDescent="0.25">
      <c r="A58" s="25" t="s">
        <v>62</v>
      </c>
      <c r="B58" s="23" t="s">
        <v>349</v>
      </c>
      <c r="C58" s="13" t="s">
        <v>11</v>
      </c>
      <c r="D58" s="13">
        <v>0</v>
      </c>
      <c r="E58" s="14">
        <v>0</v>
      </c>
      <c r="F58" s="13">
        <v>-44.4</v>
      </c>
      <c r="G58" s="14">
        <v>0</v>
      </c>
    </row>
    <row r="59" spans="1:7" ht="21" customHeight="1" x14ac:dyDescent="0.25">
      <c r="A59" s="25" t="s">
        <v>63</v>
      </c>
      <c r="B59" s="23" t="s">
        <v>350</v>
      </c>
      <c r="C59" s="13" t="s">
        <v>11</v>
      </c>
      <c r="D59" s="13">
        <v>0</v>
      </c>
      <c r="E59" s="14">
        <v>0</v>
      </c>
      <c r="F59" s="13">
        <v>-44.4</v>
      </c>
      <c r="G59" s="14">
        <v>0</v>
      </c>
    </row>
    <row r="60" spans="1:7" ht="32.25" customHeight="1" x14ac:dyDescent="0.25">
      <c r="A60" s="25" t="s">
        <v>64</v>
      </c>
      <c r="B60" s="23" t="s">
        <v>351</v>
      </c>
      <c r="C60" s="13" t="s">
        <v>11</v>
      </c>
      <c r="D60" s="13">
        <v>0</v>
      </c>
      <c r="E60" s="14">
        <v>0</v>
      </c>
      <c r="F60" s="13">
        <v>-44.4</v>
      </c>
      <c r="G60" s="14">
        <v>0</v>
      </c>
    </row>
    <row r="61" spans="1:7" ht="48.75" customHeight="1" x14ac:dyDescent="0.25">
      <c r="A61" s="25" t="s">
        <v>65</v>
      </c>
      <c r="B61" s="23" t="s">
        <v>352</v>
      </c>
      <c r="C61" s="13" t="s">
        <v>11</v>
      </c>
      <c r="D61" s="13">
        <v>0</v>
      </c>
      <c r="E61" s="14">
        <v>0</v>
      </c>
      <c r="F61" s="13">
        <v>-44.4</v>
      </c>
      <c r="G61" s="14">
        <v>0</v>
      </c>
    </row>
    <row r="62" spans="1:7" s="4" customFormat="1" ht="52.5" customHeight="1" x14ac:dyDescent="0.25">
      <c r="A62" s="25" t="s">
        <v>66</v>
      </c>
      <c r="B62" s="23" t="s">
        <v>353</v>
      </c>
      <c r="C62" s="13">
        <f>C65+C81+C83</f>
        <v>182441000</v>
      </c>
      <c r="D62" s="13">
        <f>D63+D65+D74+D77+D81+D83</f>
        <v>157720528.69999999</v>
      </c>
      <c r="E62" s="14">
        <f t="shared" si="0"/>
        <v>86.450155776387973</v>
      </c>
      <c r="F62" s="13">
        <f>F64+F65+F76+F77+F81+F84</f>
        <v>151668409.79999998</v>
      </c>
      <c r="G62" s="14">
        <f t="shared" si="1"/>
        <v>103.99036220395581</v>
      </c>
    </row>
    <row r="63" spans="1:7" ht="96" customHeight="1" x14ac:dyDescent="0.25">
      <c r="A63" s="25" t="s">
        <v>67</v>
      </c>
      <c r="B63" s="23" t="s">
        <v>354</v>
      </c>
      <c r="C63" s="13">
        <v>0</v>
      </c>
      <c r="D63" s="13">
        <f>D64</f>
        <v>51576.78</v>
      </c>
      <c r="E63" s="14">
        <v>0</v>
      </c>
      <c r="F63" s="15">
        <v>0</v>
      </c>
      <c r="G63" s="14">
        <v>0</v>
      </c>
    </row>
    <row r="64" spans="1:7" ht="63" customHeight="1" x14ac:dyDescent="0.25">
      <c r="A64" s="25" t="s">
        <v>68</v>
      </c>
      <c r="B64" s="23" t="s">
        <v>355</v>
      </c>
      <c r="C64" s="13">
        <v>0</v>
      </c>
      <c r="D64" s="13">
        <v>51576.78</v>
      </c>
      <c r="E64" s="14">
        <v>0</v>
      </c>
      <c r="F64" s="15">
        <v>30065.91</v>
      </c>
      <c r="G64" s="14">
        <v>0</v>
      </c>
    </row>
    <row r="65" spans="1:7" ht="105.75" customHeight="1" x14ac:dyDescent="0.25">
      <c r="A65" s="25" t="s">
        <v>69</v>
      </c>
      <c r="B65" s="23" t="s">
        <v>356</v>
      </c>
      <c r="C65" s="13">
        <f>C66+C68+C70+C73</f>
        <v>179780000</v>
      </c>
      <c r="D65" s="13">
        <f>D66+D68+D70+D73</f>
        <v>153037115.16999999</v>
      </c>
      <c r="E65" s="14">
        <f t="shared" si="0"/>
        <v>85.124660790966729</v>
      </c>
      <c r="F65" s="13">
        <f>F67+F69+F70+F73</f>
        <v>145398031.34999999</v>
      </c>
      <c r="G65" s="14">
        <f t="shared" si="1"/>
        <v>105.25391145194483</v>
      </c>
    </row>
    <row r="66" spans="1:7" ht="79.5" customHeight="1" x14ac:dyDescent="0.25">
      <c r="A66" s="25" t="s">
        <v>70</v>
      </c>
      <c r="B66" s="23" t="s">
        <v>357</v>
      </c>
      <c r="C66" s="13">
        <f>C67</f>
        <v>165000000</v>
      </c>
      <c r="D66" s="13">
        <f>D67</f>
        <v>137355483.38999999</v>
      </c>
      <c r="E66" s="14">
        <f t="shared" si="0"/>
        <v>83.245747509090904</v>
      </c>
      <c r="F66" s="15">
        <v>74382758.040000007</v>
      </c>
      <c r="G66" s="14">
        <f t="shared" si="1"/>
        <v>184.66037964891785</v>
      </c>
    </row>
    <row r="67" spans="1:7" ht="96" customHeight="1" x14ac:dyDescent="0.25">
      <c r="A67" s="25" t="s">
        <v>71</v>
      </c>
      <c r="B67" s="23" t="s">
        <v>358</v>
      </c>
      <c r="C67" s="13">
        <v>165000000</v>
      </c>
      <c r="D67" s="13">
        <v>137355483.38999999</v>
      </c>
      <c r="E67" s="14">
        <f t="shared" si="0"/>
        <v>83.245747509090904</v>
      </c>
      <c r="F67" s="15">
        <v>133589428.15000001</v>
      </c>
      <c r="G67" s="14">
        <f t="shared" si="1"/>
        <v>102.81912670198071</v>
      </c>
    </row>
    <row r="68" spans="1:7" ht="107.25" customHeight="1" x14ac:dyDescent="0.25">
      <c r="A68" s="25" t="s">
        <v>72</v>
      </c>
      <c r="B68" s="23" t="s">
        <v>359</v>
      </c>
      <c r="C68" s="13">
        <f>C69</f>
        <v>350000</v>
      </c>
      <c r="D68" s="13">
        <f>D69</f>
        <v>657066.59</v>
      </c>
      <c r="E68" s="14">
        <f t="shared" si="0"/>
        <v>187.73331142857143</v>
      </c>
      <c r="F68" s="15">
        <v>421933.2</v>
      </c>
      <c r="G68" s="14">
        <f t="shared" si="1"/>
        <v>155.72763413734683</v>
      </c>
    </row>
    <row r="69" spans="1:7" ht="97.5" customHeight="1" x14ac:dyDescent="0.25">
      <c r="A69" s="25" t="s">
        <v>73</v>
      </c>
      <c r="B69" s="23" t="s">
        <v>360</v>
      </c>
      <c r="C69" s="16">
        <v>350000</v>
      </c>
      <c r="D69" s="13">
        <v>657066.59</v>
      </c>
      <c r="E69" s="14">
        <f t="shared" si="0"/>
        <v>187.73331142857143</v>
      </c>
      <c r="F69" s="15">
        <v>628008.52</v>
      </c>
      <c r="G69" s="14">
        <f t="shared" si="1"/>
        <v>104.6270184359919</v>
      </c>
    </row>
    <row r="70" spans="1:7" ht="106.5" customHeight="1" x14ac:dyDescent="0.25">
      <c r="A70" s="25" t="s">
        <v>74</v>
      </c>
      <c r="B70" s="23" t="s">
        <v>361</v>
      </c>
      <c r="C70" s="13">
        <f>C71</f>
        <v>6180000</v>
      </c>
      <c r="D70" s="13">
        <v>6179415.9100000001</v>
      </c>
      <c r="E70" s="14">
        <f t="shared" si="0"/>
        <v>99.990548705501624</v>
      </c>
      <c r="F70" s="15">
        <v>4917186.21</v>
      </c>
      <c r="G70" s="14">
        <f t="shared" si="1"/>
        <v>125.66975595581523</v>
      </c>
    </row>
    <row r="71" spans="1:7" ht="76.5" customHeight="1" x14ac:dyDescent="0.25">
      <c r="A71" s="25" t="s">
        <v>75</v>
      </c>
      <c r="B71" s="23" t="s">
        <v>362</v>
      </c>
      <c r="C71" s="13">
        <v>6180000</v>
      </c>
      <c r="D71" s="13">
        <v>4363432.99</v>
      </c>
      <c r="E71" s="14">
        <f t="shared" si="0"/>
        <v>70.605711812297741</v>
      </c>
      <c r="F71" s="15">
        <v>1790908.43</v>
      </c>
      <c r="G71" s="14">
        <f t="shared" si="1"/>
        <v>243.64355635983023</v>
      </c>
    </row>
    <row r="72" spans="1:7" ht="47.25" customHeight="1" x14ac:dyDescent="0.25">
      <c r="A72" s="25" t="s">
        <v>76</v>
      </c>
      <c r="B72" s="23" t="s">
        <v>363</v>
      </c>
      <c r="C72" s="13">
        <f>C73</f>
        <v>8250000</v>
      </c>
      <c r="D72" s="13">
        <f>D73</f>
        <v>8845149.2799999993</v>
      </c>
      <c r="E72" s="14">
        <f t="shared" ref="E72:E116" si="2">D72/C72%</f>
        <v>107.21393066666666</v>
      </c>
      <c r="F72" s="15">
        <v>4086670.85</v>
      </c>
      <c r="G72" s="14">
        <f t="shared" ref="G72:G140" si="3">D72/F72%</f>
        <v>216.43899410200845</v>
      </c>
    </row>
    <row r="73" spans="1:7" s="4" customFormat="1" ht="53.25" customHeight="1" x14ac:dyDescent="0.25">
      <c r="A73" s="25" t="s">
        <v>77</v>
      </c>
      <c r="B73" s="23" t="s">
        <v>364</v>
      </c>
      <c r="C73" s="13">
        <v>8250000</v>
      </c>
      <c r="D73" s="13">
        <v>8845149.2799999993</v>
      </c>
      <c r="E73" s="14">
        <f t="shared" si="2"/>
        <v>107.21393066666666</v>
      </c>
      <c r="F73" s="15">
        <v>6263408.4699999997</v>
      </c>
      <c r="G73" s="14">
        <f t="shared" si="3"/>
        <v>141.21942265726125</v>
      </c>
    </row>
    <row r="74" spans="1:7" ht="53.25" customHeight="1" x14ac:dyDescent="0.25">
      <c r="A74" s="25" t="s">
        <v>78</v>
      </c>
      <c r="B74" s="23" t="s">
        <v>365</v>
      </c>
      <c r="C74" s="13">
        <v>0</v>
      </c>
      <c r="D74" s="13">
        <f>D75</f>
        <v>2389.8200000000002</v>
      </c>
      <c r="E74" s="14">
        <v>0</v>
      </c>
      <c r="F74" s="15">
        <v>21734.35</v>
      </c>
      <c r="G74" s="14">
        <f t="shared" si="3"/>
        <v>10.995589930225659</v>
      </c>
    </row>
    <row r="75" spans="1:7" ht="49.5" customHeight="1" x14ac:dyDescent="0.25">
      <c r="A75" s="25" t="s">
        <v>79</v>
      </c>
      <c r="B75" s="23" t="s">
        <v>366</v>
      </c>
      <c r="C75" s="13">
        <v>0</v>
      </c>
      <c r="D75" s="13">
        <f>D76</f>
        <v>2389.8200000000002</v>
      </c>
      <c r="E75" s="14">
        <v>0</v>
      </c>
      <c r="F75" s="15">
        <v>21734.35</v>
      </c>
      <c r="G75" s="14">
        <f t="shared" si="3"/>
        <v>10.995589930225659</v>
      </c>
    </row>
    <row r="76" spans="1:7" ht="142.5" customHeight="1" x14ac:dyDescent="0.25">
      <c r="A76" s="25" t="s">
        <v>80</v>
      </c>
      <c r="B76" s="23" t="s">
        <v>367</v>
      </c>
      <c r="C76" s="13">
        <v>0</v>
      </c>
      <c r="D76" s="13">
        <v>2389.8200000000002</v>
      </c>
      <c r="E76" s="14">
        <v>0</v>
      </c>
      <c r="F76" s="15">
        <v>23.77</v>
      </c>
      <c r="G76" s="14">
        <f t="shared" si="3"/>
        <v>10053.933529659234</v>
      </c>
    </row>
    <row r="77" spans="1:7" ht="90" x14ac:dyDescent="0.25">
      <c r="A77" s="25" t="s">
        <v>217</v>
      </c>
      <c r="B77" s="23" t="s">
        <v>368</v>
      </c>
      <c r="C77" s="13">
        <v>0</v>
      </c>
      <c r="D77" s="13">
        <v>211969.19</v>
      </c>
      <c r="E77" s="14">
        <v>0</v>
      </c>
      <c r="F77" s="15">
        <v>184196.98</v>
      </c>
      <c r="G77" s="14">
        <v>0</v>
      </c>
    </row>
    <row r="78" spans="1:7" ht="75" x14ac:dyDescent="0.25">
      <c r="A78" s="25" t="s">
        <v>216</v>
      </c>
      <c r="B78" s="23" t="s">
        <v>369</v>
      </c>
      <c r="C78" s="13">
        <v>0</v>
      </c>
      <c r="D78" s="13">
        <f>D79</f>
        <v>208934.62</v>
      </c>
      <c r="E78" s="14">
        <v>0</v>
      </c>
      <c r="F78" s="15">
        <v>137310.25</v>
      </c>
      <c r="G78" s="14">
        <v>0</v>
      </c>
    </row>
    <row r="79" spans="1:7" ht="195" x14ac:dyDescent="0.25">
      <c r="A79" s="25" t="s">
        <v>216</v>
      </c>
      <c r="B79" s="23" t="s">
        <v>370</v>
      </c>
      <c r="C79" s="13">
        <v>0</v>
      </c>
      <c r="D79" s="13">
        <v>208934.62</v>
      </c>
      <c r="E79" s="14">
        <v>0</v>
      </c>
      <c r="F79" s="15">
        <v>137310.25</v>
      </c>
      <c r="G79" s="14">
        <f t="shared" si="3"/>
        <v>152.1624350694868</v>
      </c>
    </row>
    <row r="80" spans="1:7" ht="38.25" customHeight="1" x14ac:dyDescent="0.25">
      <c r="A80" s="25" t="s">
        <v>81</v>
      </c>
      <c r="B80" s="23" t="s">
        <v>371</v>
      </c>
      <c r="C80" s="13">
        <f>C81</f>
        <v>198000</v>
      </c>
      <c r="D80" s="13">
        <f>D81</f>
        <v>447843</v>
      </c>
      <c r="E80" s="14">
        <f t="shared" si="2"/>
        <v>226.18333333333334</v>
      </c>
      <c r="F80" s="15">
        <v>0</v>
      </c>
      <c r="G80" s="14">
        <v>0</v>
      </c>
    </row>
    <row r="81" spans="1:7" ht="74.25" customHeight="1" x14ac:dyDescent="0.25">
      <c r="A81" s="25" t="s">
        <v>82</v>
      </c>
      <c r="B81" s="23" t="s">
        <v>372</v>
      </c>
      <c r="C81" s="13">
        <f>C82</f>
        <v>198000</v>
      </c>
      <c r="D81" s="13">
        <f>D82</f>
        <v>447843</v>
      </c>
      <c r="E81" s="14">
        <f t="shared" si="2"/>
        <v>226.18333333333334</v>
      </c>
      <c r="F81" s="15">
        <v>2186090</v>
      </c>
      <c r="G81" s="14">
        <v>0</v>
      </c>
    </row>
    <row r="82" spans="1:7" ht="66.75" customHeight="1" x14ac:dyDescent="0.25">
      <c r="A82" s="25" t="s">
        <v>83</v>
      </c>
      <c r="B82" s="23" t="s">
        <v>373</v>
      </c>
      <c r="C82" s="13">
        <v>198000</v>
      </c>
      <c r="D82" s="13">
        <v>447843</v>
      </c>
      <c r="E82" s="14">
        <f t="shared" si="2"/>
        <v>226.18333333333334</v>
      </c>
      <c r="F82" s="15">
        <v>0</v>
      </c>
      <c r="G82" s="14">
        <v>0</v>
      </c>
    </row>
    <row r="83" spans="1:7" ht="95.25" customHeight="1" x14ac:dyDescent="0.25">
      <c r="A83" s="25" t="s">
        <v>84</v>
      </c>
      <c r="B83" s="23" t="s">
        <v>374</v>
      </c>
      <c r="C83" s="13">
        <f>C84</f>
        <v>2463000</v>
      </c>
      <c r="D83" s="13">
        <f>D84</f>
        <v>3969634.74</v>
      </c>
      <c r="E83" s="14">
        <f t="shared" si="2"/>
        <v>161.17071619975641</v>
      </c>
      <c r="F83" s="15">
        <v>2565856.7000000002</v>
      </c>
      <c r="G83" s="14">
        <f t="shared" si="3"/>
        <v>154.70991579537548</v>
      </c>
    </row>
    <row r="84" spans="1:7" ht="99.75" customHeight="1" x14ac:dyDescent="0.25">
      <c r="A84" s="25" t="s">
        <v>85</v>
      </c>
      <c r="B84" s="23" t="s">
        <v>375</v>
      </c>
      <c r="C84" s="13">
        <f>C85</f>
        <v>2463000</v>
      </c>
      <c r="D84" s="13">
        <v>3969634.74</v>
      </c>
      <c r="E84" s="14">
        <f t="shared" si="2"/>
        <v>161.17071619975641</v>
      </c>
      <c r="F84" s="15">
        <v>3870001.79</v>
      </c>
      <c r="G84" s="14">
        <f t="shared" si="3"/>
        <v>102.57449364125489</v>
      </c>
    </row>
    <row r="85" spans="1:7" ht="99" customHeight="1" x14ac:dyDescent="0.25">
      <c r="A85" s="25" t="s">
        <v>86</v>
      </c>
      <c r="B85" s="23" t="s">
        <v>376</v>
      </c>
      <c r="C85" s="13">
        <v>2463000</v>
      </c>
      <c r="D85" s="13">
        <v>2506274.59</v>
      </c>
      <c r="E85" s="14">
        <f t="shared" si="2"/>
        <v>101.75698700771416</v>
      </c>
      <c r="F85" s="15">
        <v>2565856.7000000002</v>
      </c>
      <c r="G85" s="14">
        <f t="shared" si="3"/>
        <v>97.67788629817089</v>
      </c>
    </row>
    <row r="86" spans="1:7" ht="33" customHeight="1" x14ac:dyDescent="0.25">
      <c r="A86" s="25" t="s">
        <v>87</v>
      </c>
      <c r="B86" s="23" t="s">
        <v>377</v>
      </c>
      <c r="C86" s="13">
        <f>C87</f>
        <v>10250000</v>
      </c>
      <c r="D86" s="13">
        <f>D87</f>
        <v>9580076.8599999994</v>
      </c>
      <c r="E86" s="14">
        <f t="shared" si="2"/>
        <v>93.464164487804865</v>
      </c>
      <c r="F86" s="13">
        <f>F87</f>
        <v>10082990.560000001</v>
      </c>
      <c r="G86" s="14">
        <f t="shared" si="3"/>
        <v>95.012256562104724</v>
      </c>
    </row>
    <row r="87" spans="1:7" ht="39.75" customHeight="1" x14ac:dyDescent="0.25">
      <c r="A87" s="25" t="s">
        <v>88</v>
      </c>
      <c r="B87" s="23" t="s">
        <v>378</v>
      </c>
      <c r="C87" s="13">
        <f>C88+C89+C90</f>
        <v>10250000</v>
      </c>
      <c r="D87" s="13">
        <v>9580076.8599999994</v>
      </c>
      <c r="E87" s="14">
        <f t="shared" si="2"/>
        <v>93.464164487804865</v>
      </c>
      <c r="F87" s="15">
        <v>10082990.560000001</v>
      </c>
      <c r="G87" s="14">
        <f t="shared" si="3"/>
        <v>95.012256562104724</v>
      </c>
    </row>
    <row r="88" spans="1:7" ht="38.25" customHeight="1" x14ac:dyDescent="0.25">
      <c r="A88" s="25" t="s">
        <v>89</v>
      </c>
      <c r="B88" s="23" t="s">
        <v>379</v>
      </c>
      <c r="C88" s="13">
        <v>1670000</v>
      </c>
      <c r="D88" s="13">
        <v>1208123.93</v>
      </c>
      <c r="E88" s="14">
        <f t="shared" si="2"/>
        <v>72.342750299401189</v>
      </c>
      <c r="F88" s="15">
        <v>525338.91</v>
      </c>
      <c r="G88" s="14">
        <f t="shared" si="3"/>
        <v>229.970388068152</v>
      </c>
    </row>
    <row r="89" spans="1:7" ht="34.5" customHeight="1" x14ac:dyDescent="0.25">
      <c r="A89" s="25" t="s">
        <v>90</v>
      </c>
      <c r="B89" s="23" t="s">
        <v>380</v>
      </c>
      <c r="C89" s="13">
        <v>2050000</v>
      </c>
      <c r="D89" s="13">
        <v>864345.55</v>
      </c>
      <c r="E89" s="14">
        <f t="shared" si="2"/>
        <v>42.163197560975611</v>
      </c>
      <c r="F89" s="15">
        <v>720626.69</v>
      </c>
      <c r="G89" s="14">
        <f t="shared" si="3"/>
        <v>119.94359381831946</v>
      </c>
    </row>
    <row r="90" spans="1:7" ht="39.75" customHeight="1" x14ac:dyDescent="0.25">
      <c r="A90" s="25" t="s">
        <v>91</v>
      </c>
      <c r="B90" s="23" t="s">
        <v>381</v>
      </c>
      <c r="C90" s="13">
        <v>6530000</v>
      </c>
      <c r="D90" s="13">
        <v>5298098.8</v>
      </c>
      <c r="E90" s="14">
        <f t="shared" si="2"/>
        <v>81.134744257274122</v>
      </c>
      <c r="F90" s="15">
        <v>5441417.75</v>
      </c>
      <c r="G90" s="14">
        <f t="shared" si="3"/>
        <v>97.366146901696709</v>
      </c>
    </row>
    <row r="91" spans="1:7" ht="27.75" customHeight="1" x14ac:dyDescent="0.25">
      <c r="A91" s="25" t="s">
        <v>92</v>
      </c>
      <c r="B91" s="23" t="s">
        <v>382</v>
      </c>
      <c r="C91" s="13">
        <v>5760000</v>
      </c>
      <c r="D91" s="13">
        <v>4343437.58</v>
      </c>
      <c r="E91" s="14">
        <f t="shared" si="2"/>
        <v>75.406902430555562</v>
      </c>
      <c r="F91" s="15">
        <v>4529716.32</v>
      </c>
      <c r="G91" s="14">
        <f t="shared" si="3"/>
        <v>95.887629007195756</v>
      </c>
    </row>
    <row r="92" spans="1:7" ht="21.75" customHeight="1" x14ac:dyDescent="0.25">
      <c r="A92" s="25" t="s">
        <v>93</v>
      </c>
      <c r="B92" s="23" t="s">
        <v>383</v>
      </c>
      <c r="C92" s="13">
        <v>770000</v>
      </c>
      <c r="D92" s="13">
        <v>954661.22</v>
      </c>
      <c r="E92" s="14">
        <f t="shared" si="2"/>
        <v>123.98197662337662</v>
      </c>
      <c r="F92" s="15">
        <v>911701.43</v>
      </c>
      <c r="G92" s="14">
        <f t="shared" si="3"/>
        <v>104.71204591617234</v>
      </c>
    </row>
    <row r="93" spans="1:7" ht="66.75" customHeight="1" x14ac:dyDescent="0.25">
      <c r="A93" s="25" t="s">
        <v>94</v>
      </c>
      <c r="B93" s="23" t="s">
        <v>384</v>
      </c>
      <c r="C93" s="13">
        <v>0</v>
      </c>
      <c r="D93" s="13">
        <v>0</v>
      </c>
      <c r="E93" s="14">
        <v>0</v>
      </c>
      <c r="F93" s="15">
        <v>0</v>
      </c>
      <c r="G93" s="14">
        <v>0</v>
      </c>
    </row>
    <row r="94" spans="1:7" ht="33" customHeight="1" x14ac:dyDescent="0.25">
      <c r="A94" s="25" t="s">
        <v>95</v>
      </c>
      <c r="B94" s="23" t="s">
        <v>385</v>
      </c>
      <c r="C94" s="13">
        <f>C95+C98</f>
        <v>8035000</v>
      </c>
      <c r="D94" s="13">
        <f>D95+D98</f>
        <v>6758142.2800000003</v>
      </c>
      <c r="E94" s="14">
        <f t="shared" si="2"/>
        <v>84.108802489110147</v>
      </c>
      <c r="F94" s="13">
        <f>F97+F100</f>
        <v>6402849.3300000001</v>
      </c>
      <c r="G94" s="14">
        <f t="shared" si="3"/>
        <v>105.54898189365952</v>
      </c>
    </row>
    <row r="95" spans="1:7" ht="21.75" customHeight="1" x14ac:dyDescent="0.25">
      <c r="A95" s="25" t="s">
        <v>96</v>
      </c>
      <c r="B95" s="23" t="s">
        <v>386</v>
      </c>
      <c r="C95" s="13">
        <f>C96</f>
        <v>3214000</v>
      </c>
      <c r="D95" s="13">
        <f>D96</f>
        <v>71.489999999999995</v>
      </c>
      <c r="E95" s="14">
        <f t="shared" si="2"/>
        <v>2.2243310516490353E-3</v>
      </c>
      <c r="F95" s="15">
        <v>68642.17</v>
      </c>
      <c r="G95" s="14">
        <f t="shared" si="3"/>
        <v>0.10414880531894606</v>
      </c>
    </row>
    <row r="96" spans="1:7" ht="22.5" customHeight="1" x14ac:dyDescent="0.25">
      <c r="A96" s="25" t="s">
        <v>97</v>
      </c>
      <c r="B96" s="23" t="s">
        <v>387</v>
      </c>
      <c r="C96" s="13">
        <f>C97</f>
        <v>3214000</v>
      </c>
      <c r="D96" s="13">
        <f>D97</f>
        <v>71.489999999999995</v>
      </c>
      <c r="E96" s="14">
        <f t="shared" si="2"/>
        <v>2.2243310516490353E-3</v>
      </c>
      <c r="F96" s="15">
        <v>68642.17</v>
      </c>
      <c r="G96" s="14">
        <f t="shared" si="3"/>
        <v>0.10414880531894606</v>
      </c>
    </row>
    <row r="97" spans="1:7" ht="42" customHeight="1" x14ac:dyDescent="0.25">
      <c r="A97" s="25" t="s">
        <v>98</v>
      </c>
      <c r="B97" s="23" t="s">
        <v>388</v>
      </c>
      <c r="C97" s="13">
        <v>3214000</v>
      </c>
      <c r="D97" s="13">
        <v>71.489999999999995</v>
      </c>
      <c r="E97" s="14">
        <f t="shared" si="2"/>
        <v>2.2243310516490353E-3</v>
      </c>
      <c r="F97" s="15">
        <v>147884.45000000001</v>
      </c>
      <c r="G97" s="14">
        <f t="shared" si="3"/>
        <v>4.8341796585104103E-2</v>
      </c>
    </row>
    <row r="98" spans="1:7" ht="24" customHeight="1" x14ac:dyDescent="0.25">
      <c r="A98" s="25" t="s">
        <v>99</v>
      </c>
      <c r="B98" s="23" t="s">
        <v>389</v>
      </c>
      <c r="C98" s="13">
        <f>C99</f>
        <v>4821000</v>
      </c>
      <c r="D98" s="13">
        <f>D99</f>
        <v>6758070.79</v>
      </c>
      <c r="E98" s="14">
        <f t="shared" si="2"/>
        <v>140.17985459448246</v>
      </c>
      <c r="F98" s="15">
        <v>4458278.87</v>
      </c>
      <c r="G98" s="14">
        <f t="shared" si="3"/>
        <v>151.58474799491398</v>
      </c>
    </row>
    <row r="99" spans="1:7" ht="25.5" customHeight="1" x14ac:dyDescent="0.25">
      <c r="A99" s="25" t="s">
        <v>100</v>
      </c>
      <c r="B99" s="23" t="s">
        <v>390</v>
      </c>
      <c r="C99" s="13">
        <f>C100</f>
        <v>4821000</v>
      </c>
      <c r="D99" s="13">
        <f>D100</f>
        <v>6758070.79</v>
      </c>
      <c r="E99" s="14">
        <f t="shared" si="2"/>
        <v>140.17985459448246</v>
      </c>
      <c r="F99" s="15">
        <v>4458278.87</v>
      </c>
      <c r="G99" s="14">
        <f t="shared" si="3"/>
        <v>151.58474799491398</v>
      </c>
    </row>
    <row r="100" spans="1:7" ht="36" customHeight="1" x14ac:dyDescent="0.25">
      <c r="A100" s="25" t="s">
        <v>101</v>
      </c>
      <c r="B100" s="23" t="s">
        <v>391</v>
      </c>
      <c r="C100" s="13">
        <v>4821000</v>
      </c>
      <c r="D100" s="13">
        <v>6758070.79</v>
      </c>
      <c r="E100" s="14">
        <f t="shared" si="2"/>
        <v>140.17985459448246</v>
      </c>
      <c r="F100" s="15">
        <v>6254964.8799999999</v>
      </c>
      <c r="G100" s="14">
        <f t="shared" si="3"/>
        <v>108.04330511284982</v>
      </c>
    </row>
    <row r="101" spans="1:7" ht="32.25" customHeight="1" x14ac:dyDescent="0.25">
      <c r="A101" s="25" t="s">
        <v>102</v>
      </c>
      <c r="B101" s="23" t="s">
        <v>392</v>
      </c>
      <c r="C101" s="13">
        <f>C102+C107+C112</f>
        <v>150658000</v>
      </c>
      <c r="D101" s="16">
        <f>D102+D107+D112</f>
        <v>110530803.42999999</v>
      </c>
      <c r="E101" s="14">
        <f t="shared" si="2"/>
        <v>73.365372851093198</v>
      </c>
      <c r="F101" s="16">
        <f>F104+F107+F113</f>
        <v>286172955.35999995</v>
      </c>
      <c r="G101" s="14">
        <f t="shared" si="3"/>
        <v>38.623776761488315</v>
      </c>
    </row>
    <row r="102" spans="1:7" ht="96.75" customHeight="1" x14ac:dyDescent="0.25">
      <c r="A102" s="25" t="s">
        <v>103</v>
      </c>
      <c r="B102" s="23" t="s">
        <v>393</v>
      </c>
      <c r="C102" s="13">
        <f>C103</f>
        <v>5928000</v>
      </c>
      <c r="D102" s="13">
        <f>D103+D105</f>
        <v>9147909</v>
      </c>
      <c r="E102" s="14">
        <f t="shared" si="2"/>
        <v>154.31695344129554</v>
      </c>
      <c r="F102" s="15">
        <v>1212071</v>
      </c>
      <c r="G102" s="14">
        <f t="shared" si="3"/>
        <v>754.73375734589808</v>
      </c>
    </row>
    <row r="103" spans="1:7" ht="111.75" customHeight="1" x14ac:dyDescent="0.25">
      <c r="A103" s="25" t="s">
        <v>104</v>
      </c>
      <c r="B103" s="23" t="s">
        <v>394</v>
      </c>
      <c r="C103" s="13">
        <f>C104</f>
        <v>5928000</v>
      </c>
      <c r="D103" s="13">
        <f>D104</f>
        <v>9147909</v>
      </c>
      <c r="E103" s="14">
        <f t="shared" si="2"/>
        <v>154.31695344129554</v>
      </c>
      <c r="F103" s="15">
        <v>1200766</v>
      </c>
      <c r="G103" s="14">
        <f t="shared" si="3"/>
        <v>761.83944248921102</v>
      </c>
    </row>
    <row r="104" spans="1:7" s="4" customFormat="1" ht="108" customHeight="1" x14ac:dyDescent="0.25">
      <c r="A104" s="25" t="s">
        <v>105</v>
      </c>
      <c r="B104" s="23" t="s">
        <v>395</v>
      </c>
      <c r="C104" s="13">
        <v>5928000</v>
      </c>
      <c r="D104" s="13">
        <v>9147909</v>
      </c>
      <c r="E104" s="14">
        <f t="shared" si="2"/>
        <v>154.31695344129554</v>
      </c>
      <c r="F104" s="15">
        <v>80129019.840000004</v>
      </c>
      <c r="G104" s="14">
        <f t="shared" si="3"/>
        <v>11.416474353818828</v>
      </c>
    </row>
    <row r="105" spans="1:7" s="4" customFormat="1" ht="111.75" customHeight="1" x14ac:dyDescent="0.25">
      <c r="A105" s="25" t="s">
        <v>278</v>
      </c>
      <c r="B105" s="23" t="s">
        <v>396</v>
      </c>
      <c r="C105" s="13">
        <f>C106</f>
        <v>0</v>
      </c>
      <c r="D105" s="13">
        <f>D106</f>
        <v>0</v>
      </c>
      <c r="E105" s="14">
        <v>0</v>
      </c>
      <c r="F105" s="15">
        <v>11305</v>
      </c>
      <c r="G105" s="14">
        <v>0</v>
      </c>
    </row>
    <row r="106" spans="1:7" s="4" customFormat="1" ht="111" customHeight="1" x14ac:dyDescent="0.25">
      <c r="A106" s="25" t="s">
        <v>279</v>
      </c>
      <c r="B106" s="23" t="s">
        <v>397</v>
      </c>
      <c r="C106" s="13">
        <v>0</v>
      </c>
      <c r="D106" s="13">
        <v>0</v>
      </c>
      <c r="E106" s="14">
        <v>0</v>
      </c>
      <c r="F106" s="15">
        <v>11305</v>
      </c>
      <c r="G106" s="14">
        <v>0</v>
      </c>
    </row>
    <row r="107" spans="1:7" ht="46.5" customHeight="1" x14ac:dyDescent="0.25">
      <c r="A107" s="25" t="s">
        <v>106</v>
      </c>
      <c r="B107" s="23" t="s">
        <v>398</v>
      </c>
      <c r="C107" s="13">
        <f>C108+C110</f>
        <v>120730000</v>
      </c>
      <c r="D107" s="13">
        <f>D108+D110</f>
        <v>71755128.519999996</v>
      </c>
      <c r="E107" s="14">
        <f t="shared" si="2"/>
        <v>59.434381280543356</v>
      </c>
      <c r="F107" s="13">
        <f>F108+F111</f>
        <v>195727574.18000001</v>
      </c>
      <c r="G107" s="14">
        <f t="shared" si="3"/>
        <v>36.660715190804289</v>
      </c>
    </row>
    <row r="108" spans="1:7" ht="45.75" customHeight="1" x14ac:dyDescent="0.25">
      <c r="A108" s="25" t="s">
        <v>107</v>
      </c>
      <c r="B108" s="23" t="s">
        <v>399</v>
      </c>
      <c r="C108" s="13">
        <f>C109</f>
        <v>120000000</v>
      </c>
      <c r="D108" s="13">
        <v>71755128.519999996</v>
      </c>
      <c r="E108" s="14">
        <f t="shared" si="2"/>
        <v>59.795940433333328</v>
      </c>
      <c r="F108" s="15">
        <v>29853084.18</v>
      </c>
      <c r="G108" s="14">
        <v>0</v>
      </c>
    </row>
    <row r="109" spans="1:7" ht="64.5" customHeight="1" x14ac:dyDescent="0.25">
      <c r="A109" s="25" t="s">
        <v>108</v>
      </c>
      <c r="B109" s="23" t="s">
        <v>400</v>
      </c>
      <c r="C109" s="13">
        <v>120000000</v>
      </c>
      <c r="D109" s="13">
        <v>67606936.099999994</v>
      </c>
      <c r="E109" s="14">
        <f t="shared" si="2"/>
        <v>56.339113416666663</v>
      </c>
      <c r="F109" s="15">
        <v>12417064.82</v>
      </c>
      <c r="G109" s="14">
        <v>0</v>
      </c>
    </row>
    <row r="110" spans="1:7" ht="60.75" customHeight="1" x14ac:dyDescent="0.25">
      <c r="A110" s="25" t="s">
        <v>109</v>
      </c>
      <c r="B110" s="23" t="s">
        <v>401</v>
      </c>
      <c r="C110" s="13">
        <f>C111</f>
        <v>730000</v>
      </c>
      <c r="D110" s="13">
        <f>D111</f>
        <v>0</v>
      </c>
      <c r="E110" s="14">
        <f t="shared" si="2"/>
        <v>0</v>
      </c>
      <c r="F110" s="15">
        <v>433740</v>
      </c>
      <c r="G110" s="14">
        <v>0</v>
      </c>
    </row>
    <row r="111" spans="1:7" ht="66.75" customHeight="1" x14ac:dyDescent="0.25">
      <c r="A111" s="25" t="s">
        <v>110</v>
      </c>
      <c r="B111" s="23" t="s">
        <v>402</v>
      </c>
      <c r="C111" s="13">
        <v>730000</v>
      </c>
      <c r="D111" s="13">
        <v>0</v>
      </c>
      <c r="E111" s="14">
        <f t="shared" si="2"/>
        <v>0</v>
      </c>
      <c r="F111" s="15">
        <v>165874490</v>
      </c>
      <c r="G111" s="14">
        <v>0</v>
      </c>
    </row>
    <row r="112" spans="1:7" ht="78" customHeight="1" x14ac:dyDescent="0.25">
      <c r="A112" s="25" t="s">
        <v>111</v>
      </c>
      <c r="B112" s="23" t="s">
        <v>299</v>
      </c>
      <c r="C112" s="13">
        <f>C113</f>
        <v>24000000</v>
      </c>
      <c r="D112" s="13">
        <f>D113</f>
        <v>29627765.91</v>
      </c>
      <c r="E112" s="14">
        <f t="shared" si="2"/>
        <v>123.44902462500001</v>
      </c>
      <c r="F112" s="15">
        <v>1589612.56</v>
      </c>
      <c r="G112" s="14">
        <f t="shared" si="3"/>
        <v>1863.8356701207745</v>
      </c>
    </row>
    <row r="113" spans="1:7" ht="90" x14ac:dyDescent="0.25">
      <c r="A113" s="25" t="s">
        <v>112</v>
      </c>
      <c r="B113" s="23" t="s">
        <v>484</v>
      </c>
      <c r="C113" s="13">
        <v>24000000</v>
      </c>
      <c r="D113" s="13">
        <v>29627765.91</v>
      </c>
      <c r="E113" s="14">
        <f t="shared" si="2"/>
        <v>123.44902462500001</v>
      </c>
      <c r="F113" s="15">
        <v>10316361.34</v>
      </c>
      <c r="G113" s="14">
        <f t="shared" si="3"/>
        <v>287.19201405948428</v>
      </c>
    </row>
    <row r="114" spans="1:7" ht="105" x14ac:dyDescent="0.25">
      <c r="A114" s="25" t="s">
        <v>113</v>
      </c>
      <c r="B114" s="23" t="s">
        <v>485</v>
      </c>
      <c r="C114" s="13">
        <v>4000000</v>
      </c>
      <c r="D114" s="13">
        <v>3108681.4</v>
      </c>
      <c r="E114" s="14">
        <f t="shared" si="2"/>
        <v>77.717034999999996</v>
      </c>
      <c r="F114" s="15">
        <v>1589612.56</v>
      </c>
      <c r="G114" s="14">
        <f t="shared" si="3"/>
        <v>195.56220668009817</v>
      </c>
    </row>
    <row r="115" spans="1:7" ht="30" x14ac:dyDescent="0.25">
      <c r="A115" s="25" t="s">
        <v>114</v>
      </c>
      <c r="B115" s="23" t="s">
        <v>486</v>
      </c>
      <c r="C115" s="13">
        <v>16000000</v>
      </c>
      <c r="D115" s="13">
        <v>16831828.649999999</v>
      </c>
      <c r="E115" s="14">
        <f t="shared" si="2"/>
        <v>105.19892906249999</v>
      </c>
      <c r="F115" s="13">
        <v>6525165.9100000001</v>
      </c>
      <c r="G115" s="14">
        <f t="shared" si="3"/>
        <v>257.9525008583268</v>
      </c>
    </row>
    <row r="116" spans="1:7" ht="45" x14ac:dyDescent="0.25">
      <c r="A116" s="25" t="s">
        <v>115</v>
      </c>
      <c r="B116" s="23" t="s">
        <v>487</v>
      </c>
      <c r="C116" s="13">
        <v>4500000</v>
      </c>
      <c r="D116" s="13">
        <v>6286860.8899999997</v>
      </c>
      <c r="E116" s="14">
        <f t="shared" si="2"/>
        <v>139.70801977777776</v>
      </c>
      <c r="F116" s="15">
        <v>1714146.26</v>
      </c>
      <c r="G116" s="14">
        <f t="shared" si="3"/>
        <v>366.76338750696806</v>
      </c>
    </row>
    <row r="117" spans="1:7" ht="75" x14ac:dyDescent="0.25">
      <c r="A117" s="25" t="s">
        <v>116</v>
      </c>
      <c r="B117" s="23" t="s">
        <v>488</v>
      </c>
      <c r="C117" s="13">
        <f>C118</f>
        <v>0</v>
      </c>
      <c r="D117" s="13">
        <f>D118</f>
        <v>31318.52</v>
      </c>
      <c r="E117" s="14" t="s">
        <v>11</v>
      </c>
      <c r="F117" s="15">
        <v>45253.02</v>
      </c>
      <c r="G117" s="14">
        <f t="shared" si="3"/>
        <v>69.207579958199474</v>
      </c>
    </row>
    <row r="118" spans="1:7" ht="105" x14ac:dyDescent="0.25">
      <c r="A118" s="25" t="s">
        <v>117</v>
      </c>
      <c r="B118" s="23" t="s">
        <v>489</v>
      </c>
      <c r="C118" s="13">
        <v>0</v>
      </c>
      <c r="D118" s="13">
        <v>31318.52</v>
      </c>
      <c r="E118" s="14" t="s">
        <v>11</v>
      </c>
      <c r="F118" s="15">
        <v>45253.02</v>
      </c>
      <c r="G118" s="14">
        <f t="shared" si="3"/>
        <v>69.207579958199474</v>
      </c>
    </row>
    <row r="119" spans="1:7" ht="105" x14ac:dyDescent="0.25">
      <c r="A119" s="25" t="s">
        <v>118</v>
      </c>
      <c r="B119" s="23" t="s">
        <v>490</v>
      </c>
      <c r="C119" s="13">
        <v>0</v>
      </c>
      <c r="D119" s="13">
        <f>D120</f>
        <v>177670.47</v>
      </c>
      <c r="E119" s="14" t="s">
        <v>11</v>
      </c>
      <c r="F119" s="15">
        <v>221376.09</v>
      </c>
      <c r="G119" s="14">
        <f t="shared" si="3"/>
        <v>80.257298789584738</v>
      </c>
    </row>
    <row r="120" spans="1:7" ht="135" x14ac:dyDescent="0.25">
      <c r="A120" s="25" t="s">
        <v>119</v>
      </c>
      <c r="B120" s="23" t="s">
        <v>491</v>
      </c>
      <c r="C120" s="13">
        <v>0</v>
      </c>
      <c r="D120" s="13">
        <v>177670.47</v>
      </c>
      <c r="E120" s="14" t="s">
        <v>11</v>
      </c>
      <c r="F120" s="15">
        <v>221376.09</v>
      </c>
      <c r="G120" s="14">
        <f t="shared" si="3"/>
        <v>80.257298789584738</v>
      </c>
    </row>
    <row r="121" spans="1:7" ht="75" x14ac:dyDescent="0.25">
      <c r="A121" s="25" t="s">
        <v>120</v>
      </c>
      <c r="B121" s="23" t="s">
        <v>492</v>
      </c>
      <c r="C121" s="13">
        <v>0</v>
      </c>
      <c r="D121" s="13">
        <f>D122+D123</f>
        <v>5861.8</v>
      </c>
      <c r="E121" s="14">
        <v>0</v>
      </c>
      <c r="F121" s="15">
        <v>74929.460000000006</v>
      </c>
      <c r="G121" s="14">
        <f t="shared" si="3"/>
        <v>7.8230912113873501</v>
      </c>
    </row>
    <row r="122" spans="1:7" ht="105" x14ac:dyDescent="0.25">
      <c r="A122" s="25" t="s">
        <v>121</v>
      </c>
      <c r="B122" s="23" t="s">
        <v>493</v>
      </c>
      <c r="C122" s="13">
        <v>0</v>
      </c>
      <c r="D122" s="13">
        <v>5861.8</v>
      </c>
      <c r="E122" s="14" t="s">
        <v>11</v>
      </c>
      <c r="F122" s="15">
        <v>74929.460000000006</v>
      </c>
      <c r="G122" s="14">
        <f t="shared" si="3"/>
        <v>7.8230912113873501</v>
      </c>
    </row>
    <row r="123" spans="1:7" ht="90" x14ac:dyDescent="0.25">
      <c r="A123" s="25" t="s">
        <v>122</v>
      </c>
      <c r="B123" s="23" t="s">
        <v>494</v>
      </c>
      <c r="C123" s="13">
        <v>0</v>
      </c>
      <c r="D123" s="13">
        <v>0</v>
      </c>
      <c r="E123" s="14" t="s">
        <v>11</v>
      </c>
      <c r="F123" s="15">
        <v>0</v>
      </c>
      <c r="G123" s="14" t="e">
        <f t="shared" si="3"/>
        <v>#DIV/0!</v>
      </c>
    </row>
    <row r="124" spans="1:7" ht="75" x14ac:dyDescent="0.25">
      <c r="A124" s="25" t="s">
        <v>123</v>
      </c>
      <c r="B124" s="23" t="s">
        <v>495</v>
      </c>
      <c r="C124" s="13">
        <v>0</v>
      </c>
      <c r="D124" s="13">
        <f>D125</f>
        <v>25014.48</v>
      </c>
      <c r="E124" s="14" t="s">
        <v>11</v>
      </c>
      <c r="F124" s="15">
        <v>29726.55</v>
      </c>
      <c r="G124" s="14">
        <f t="shared" si="3"/>
        <v>84.148614622282111</v>
      </c>
    </row>
    <row r="125" spans="1:7" ht="105" x14ac:dyDescent="0.25">
      <c r="A125" s="25" t="s">
        <v>124</v>
      </c>
      <c r="B125" s="23" t="s">
        <v>496</v>
      </c>
      <c r="C125" s="13">
        <v>0</v>
      </c>
      <c r="D125" s="13">
        <v>25014.48</v>
      </c>
      <c r="E125" s="14" t="s">
        <v>11</v>
      </c>
      <c r="F125" s="15">
        <v>29726.55</v>
      </c>
      <c r="G125" s="14">
        <f t="shared" si="3"/>
        <v>84.148614622282111</v>
      </c>
    </row>
    <row r="126" spans="1:7" s="4" customFormat="1" ht="105" x14ac:dyDescent="0.25">
      <c r="A126" s="25" t="s">
        <v>243</v>
      </c>
      <c r="B126" s="23" t="s">
        <v>496</v>
      </c>
      <c r="C126" s="13" t="s">
        <v>11</v>
      </c>
      <c r="D126" s="13">
        <v>0</v>
      </c>
      <c r="E126" s="14">
        <v>0</v>
      </c>
      <c r="F126" s="15">
        <v>0</v>
      </c>
      <c r="G126" s="14" t="e">
        <f t="shared" si="3"/>
        <v>#DIV/0!</v>
      </c>
    </row>
    <row r="127" spans="1:7" s="4" customFormat="1" ht="105" x14ac:dyDescent="0.25">
      <c r="A127" s="25" t="s">
        <v>125</v>
      </c>
      <c r="B127" s="23" t="s">
        <v>497</v>
      </c>
      <c r="C127" s="13">
        <v>0</v>
      </c>
      <c r="D127" s="13">
        <v>0</v>
      </c>
      <c r="E127" s="14"/>
      <c r="F127" s="15">
        <v>0</v>
      </c>
      <c r="G127" s="14">
        <v>0</v>
      </c>
    </row>
    <row r="128" spans="1:7" ht="75" x14ac:dyDescent="0.25">
      <c r="A128" s="25" t="s">
        <v>126</v>
      </c>
      <c r="B128" s="23" t="s">
        <v>498</v>
      </c>
      <c r="C128" s="13">
        <v>0</v>
      </c>
      <c r="D128" s="13">
        <v>3000</v>
      </c>
      <c r="E128" s="14">
        <v>0</v>
      </c>
      <c r="F128" s="15">
        <v>53387.43</v>
      </c>
      <c r="G128" s="14">
        <v>0</v>
      </c>
    </row>
    <row r="129" spans="1:7" ht="105" x14ac:dyDescent="0.25">
      <c r="A129" s="25" t="s">
        <v>127</v>
      </c>
      <c r="B129" s="23" t="s">
        <v>499</v>
      </c>
      <c r="C129" s="13">
        <v>0</v>
      </c>
      <c r="D129" s="13">
        <v>3000</v>
      </c>
      <c r="E129" s="14">
        <v>0</v>
      </c>
      <c r="F129" s="15">
        <v>53387.43</v>
      </c>
      <c r="G129" s="14">
        <v>0</v>
      </c>
    </row>
    <row r="130" spans="1:7" ht="75" x14ac:dyDescent="0.25">
      <c r="A130" s="25" t="s">
        <v>128</v>
      </c>
      <c r="B130" s="23" t="s">
        <v>500</v>
      </c>
      <c r="C130" s="13">
        <v>0</v>
      </c>
      <c r="D130" s="13">
        <f>D131</f>
        <v>50</v>
      </c>
      <c r="E130" s="14">
        <v>0</v>
      </c>
      <c r="F130" s="15">
        <v>4000</v>
      </c>
      <c r="G130" s="14">
        <v>0</v>
      </c>
    </row>
    <row r="131" spans="1:7" ht="105" x14ac:dyDescent="0.25">
      <c r="A131" s="25" t="s">
        <v>129</v>
      </c>
      <c r="B131" s="23" t="s">
        <v>501</v>
      </c>
      <c r="C131" s="13">
        <v>0</v>
      </c>
      <c r="D131" s="13">
        <v>50</v>
      </c>
      <c r="E131" s="14">
        <v>0</v>
      </c>
      <c r="F131" s="15">
        <v>4000</v>
      </c>
      <c r="G131" s="14">
        <v>0</v>
      </c>
    </row>
    <row r="132" spans="1:7" ht="60" x14ac:dyDescent="0.25">
      <c r="A132" s="25" t="s">
        <v>130</v>
      </c>
      <c r="B132" s="23" t="s">
        <v>502</v>
      </c>
      <c r="C132" s="13" t="s">
        <v>11</v>
      </c>
      <c r="D132" s="13">
        <v>0</v>
      </c>
      <c r="E132" s="14">
        <v>0</v>
      </c>
      <c r="F132" s="15">
        <v>9139.43</v>
      </c>
      <c r="G132" s="14">
        <f t="shared" si="3"/>
        <v>0</v>
      </c>
    </row>
    <row r="133" spans="1:7" ht="90" x14ac:dyDescent="0.25">
      <c r="A133" s="25" t="s">
        <v>131</v>
      </c>
      <c r="B133" s="23" t="s">
        <v>503</v>
      </c>
      <c r="C133" s="13" t="s">
        <v>11</v>
      </c>
      <c r="D133" s="13">
        <v>0</v>
      </c>
      <c r="E133" s="14">
        <v>0</v>
      </c>
      <c r="F133" s="15">
        <v>1524.58</v>
      </c>
      <c r="G133" s="14">
        <f t="shared" si="3"/>
        <v>0</v>
      </c>
    </row>
    <row r="134" spans="1:7" ht="75" x14ac:dyDescent="0.25">
      <c r="A134" s="25" t="s">
        <v>251</v>
      </c>
      <c r="B134" s="23" t="s">
        <v>504</v>
      </c>
      <c r="C134" s="13">
        <v>0</v>
      </c>
      <c r="D134" s="13">
        <f>D135</f>
        <v>0</v>
      </c>
      <c r="E134" s="14">
        <v>0</v>
      </c>
      <c r="F134" s="15">
        <v>33498.339999999997</v>
      </c>
      <c r="G134" s="14">
        <v>0</v>
      </c>
    </row>
    <row r="135" spans="1:7" ht="105" x14ac:dyDescent="0.25">
      <c r="A135" s="25" t="s">
        <v>252</v>
      </c>
      <c r="B135" s="23" t="s">
        <v>505</v>
      </c>
      <c r="C135" s="13">
        <v>0</v>
      </c>
      <c r="D135" s="13">
        <v>0</v>
      </c>
      <c r="E135" s="14">
        <v>0</v>
      </c>
      <c r="F135" s="15">
        <v>33498.339999999997</v>
      </c>
      <c r="G135" s="14">
        <v>0</v>
      </c>
    </row>
    <row r="136" spans="1:7" ht="75" x14ac:dyDescent="0.25">
      <c r="A136" s="25" t="s">
        <v>132</v>
      </c>
      <c r="B136" s="23" t="s">
        <v>506</v>
      </c>
      <c r="C136" s="13">
        <v>0</v>
      </c>
      <c r="D136" s="13">
        <f>D137</f>
        <v>0</v>
      </c>
      <c r="E136" s="14">
        <v>0</v>
      </c>
      <c r="F136" s="15">
        <v>3028.33</v>
      </c>
      <c r="G136" s="14">
        <f t="shared" si="3"/>
        <v>0</v>
      </c>
    </row>
    <row r="137" spans="1:7" ht="105" x14ac:dyDescent="0.25">
      <c r="A137" s="25" t="s">
        <v>133</v>
      </c>
      <c r="B137" s="23" t="s">
        <v>507</v>
      </c>
      <c r="C137" s="13">
        <v>0</v>
      </c>
      <c r="D137" s="13">
        <v>0</v>
      </c>
      <c r="E137" s="14">
        <v>0</v>
      </c>
      <c r="F137" s="15">
        <v>3028.33</v>
      </c>
      <c r="G137" s="14">
        <f t="shared" si="3"/>
        <v>0</v>
      </c>
    </row>
    <row r="138" spans="1:7" ht="90" x14ac:dyDescent="0.25">
      <c r="A138" s="25" t="s">
        <v>134</v>
      </c>
      <c r="B138" s="23" t="s">
        <v>508</v>
      </c>
      <c r="C138" s="13">
        <v>0</v>
      </c>
      <c r="D138" s="13">
        <f>D139</f>
        <v>37561.69</v>
      </c>
      <c r="E138" s="14">
        <v>0</v>
      </c>
      <c r="F138" s="15">
        <v>166383.29</v>
      </c>
      <c r="G138" s="14">
        <f t="shared" si="3"/>
        <v>22.575398046282171</v>
      </c>
    </row>
    <row r="139" spans="1:7" ht="120" x14ac:dyDescent="0.25">
      <c r="A139" s="25" t="s">
        <v>135</v>
      </c>
      <c r="B139" s="23" t="s">
        <v>509</v>
      </c>
      <c r="C139" s="13">
        <v>0</v>
      </c>
      <c r="D139" s="13">
        <v>37561.69</v>
      </c>
      <c r="E139" s="14">
        <v>0</v>
      </c>
      <c r="F139" s="15">
        <v>166383.29</v>
      </c>
      <c r="G139" s="14">
        <f t="shared" si="3"/>
        <v>22.575398046282171</v>
      </c>
    </row>
    <row r="140" spans="1:7" ht="90" x14ac:dyDescent="0.25">
      <c r="A140" s="25" t="s">
        <v>136</v>
      </c>
      <c r="B140" s="23" t="s">
        <v>510</v>
      </c>
      <c r="C140" s="13">
        <v>0</v>
      </c>
      <c r="D140" s="13" t="e">
        <f>D141+#REF!</f>
        <v>#REF!</v>
      </c>
      <c r="E140" s="14">
        <v>0</v>
      </c>
      <c r="F140" s="15">
        <v>99780.97</v>
      </c>
      <c r="G140" s="14" t="e">
        <f t="shared" si="3"/>
        <v>#REF!</v>
      </c>
    </row>
    <row r="141" spans="1:7" ht="150" x14ac:dyDescent="0.25">
      <c r="A141" s="25" t="s">
        <v>137</v>
      </c>
      <c r="B141" s="23" t="s">
        <v>511</v>
      </c>
      <c r="C141" s="13">
        <v>0</v>
      </c>
      <c r="D141" s="13">
        <v>58660.09</v>
      </c>
      <c r="E141" s="14">
        <v>0</v>
      </c>
      <c r="F141" s="15">
        <v>85605.97</v>
      </c>
      <c r="G141" s="14">
        <f t="shared" ref="G141" si="4">D141/F141%</f>
        <v>68.523363499064374</v>
      </c>
    </row>
    <row r="142" spans="1:7" ht="90" x14ac:dyDescent="0.25">
      <c r="A142" s="25" t="s">
        <v>138</v>
      </c>
      <c r="B142" s="23" t="s">
        <v>512</v>
      </c>
      <c r="C142" s="13">
        <v>0</v>
      </c>
      <c r="D142" s="13">
        <f>D143</f>
        <v>0</v>
      </c>
      <c r="E142" s="14">
        <v>0</v>
      </c>
      <c r="F142" s="15">
        <v>12520.7</v>
      </c>
      <c r="G142" s="14">
        <f t="shared" ref="G142:G234" si="5">D142/F142%</f>
        <v>0</v>
      </c>
    </row>
    <row r="143" spans="1:7" ht="120" x14ac:dyDescent="0.25">
      <c r="A143" s="25" t="s">
        <v>139</v>
      </c>
      <c r="B143" s="23" t="s">
        <v>513</v>
      </c>
      <c r="C143" s="13">
        <v>0</v>
      </c>
      <c r="D143" s="13">
        <v>0</v>
      </c>
      <c r="E143" s="14" t="s">
        <v>11</v>
      </c>
      <c r="F143" s="15">
        <v>12520.7</v>
      </c>
      <c r="G143" s="14">
        <f t="shared" si="5"/>
        <v>0</v>
      </c>
    </row>
    <row r="144" spans="1:7" ht="75" x14ac:dyDescent="0.25">
      <c r="A144" s="25" t="s">
        <v>140</v>
      </c>
      <c r="B144" s="23" t="s">
        <v>514</v>
      </c>
      <c r="C144" s="13">
        <v>0</v>
      </c>
      <c r="D144" s="13">
        <f>D145</f>
        <v>25276.74</v>
      </c>
      <c r="E144" s="14">
        <v>0</v>
      </c>
      <c r="F144" s="15">
        <v>7832.05</v>
      </c>
      <c r="G144" s="14">
        <f t="shared" si="5"/>
        <v>322.73466078485205</v>
      </c>
    </row>
    <row r="145" spans="1:7" ht="105" x14ac:dyDescent="0.25">
      <c r="A145" s="25" t="s">
        <v>141</v>
      </c>
      <c r="B145" s="23" t="s">
        <v>515</v>
      </c>
      <c r="C145" s="13">
        <v>0</v>
      </c>
      <c r="D145" s="13">
        <v>25276.74</v>
      </c>
      <c r="E145" s="14">
        <v>0</v>
      </c>
      <c r="F145" s="15">
        <v>7832.05</v>
      </c>
      <c r="G145" s="14">
        <f t="shared" si="5"/>
        <v>322.73466078485205</v>
      </c>
    </row>
    <row r="146" spans="1:7" ht="75" x14ac:dyDescent="0.25">
      <c r="A146" s="25" t="s">
        <v>142</v>
      </c>
      <c r="B146" s="23" t="s">
        <v>516</v>
      </c>
      <c r="C146" s="13">
        <v>0</v>
      </c>
      <c r="D146" s="13">
        <f>D147</f>
        <v>5074679.17</v>
      </c>
      <c r="E146" s="14">
        <v>0</v>
      </c>
      <c r="F146" s="15">
        <v>32467.3</v>
      </c>
      <c r="G146" s="14">
        <f t="shared" si="5"/>
        <v>15630.123755286088</v>
      </c>
    </row>
    <row r="147" spans="1:7" ht="105" x14ac:dyDescent="0.25">
      <c r="A147" s="25" t="s">
        <v>143</v>
      </c>
      <c r="B147" s="23" t="s">
        <v>517</v>
      </c>
      <c r="C147" s="13">
        <v>0</v>
      </c>
      <c r="D147" s="13">
        <v>5074679.17</v>
      </c>
      <c r="E147" s="14">
        <v>0</v>
      </c>
      <c r="F147" s="15">
        <v>32467.3</v>
      </c>
      <c r="G147" s="14">
        <f t="shared" si="5"/>
        <v>15630.123755286088</v>
      </c>
    </row>
    <row r="148" spans="1:7" ht="90" x14ac:dyDescent="0.25">
      <c r="A148" s="25" t="s">
        <v>144</v>
      </c>
      <c r="B148" s="23" t="s">
        <v>518</v>
      </c>
      <c r="C148" s="13">
        <f>C149</f>
        <v>4500000</v>
      </c>
      <c r="D148" s="13">
        <f>D149</f>
        <v>847518.65</v>
      </c>
      <c r="E148" s="14">
        <v>0</v>
      </c>
      <c r="F148" s="15">
        <v>929962.73</v>
      </c>
      <c r="G148" s="14">
        <f t="shared" si="5"/>
        <v>91.134689881604174</v>
      </c>
    </row>
    <row r="149" spans="1:7" ht="120" x14ac:dyDescent="0.25">
      <c r="A149" s="25" t="s">
        <v>145</v>
      </c>
      <c r="B149" s="23" t="s">
        <v>519</v>
      </c>
      <c r="C149" s="13">
        <v>4500000</v>
      </c>
      <c r="D149" s="13">
        <v>847518.65</v>
      </c>
      <c r="E149" s="14">
        <v>0</v>
      </c>
      <c r="F149" s="15">
        <v>929962.73</v>
      </c>
      <c r="G149" s="14">
        <f t="shared" si="5"/>
        <v>91.134689881604174</v>
      </c>
    </row>
    <row r="150" spans="1:7" ht="75" x14ac:dyDescent="0.25">
      <c r="A150" s="25" t="s">
        <v>218</v>
      </c>
      <c r="B150" s="23" t="s">
        <v>520</v>
      </c>
      <c r="C150" s="13">
        <v>0</v>
      </c>
      <c r="D150" s="13">
        <f>D151</f>
        <v>0</v>
      </c>
      <c r="E150" s="14">
        <v>0</v>
      </c>
      <c r="F150" s="15">
        <v>0</v>
      </c>
      <c r="G150" s="14">
        <v>0</v>
      </c>
    </row>
    <row r="151" spans="1:7" ht="105" x14ac:dyDescent="0.25">
      <c r="A151" s="25" t="s">
        <v>219</v>
      </c>
      <c r="B151" s="23" t="s">
        <v>521</v>
      </c>
      <c r="C151" s="13">
        <v>0</v>
      </c>
      <c r="D151" s="13">
        <v>0</v>
      </c>
      <c r="E151" s="14">
        <v>0</v>
      </c>
      <c r="F151" s="15">
        <v>0</v>
      </c>
      <c r="G151" s="14">
        <v>0</v>
      </c>
    </row>
    <row r="152" spans="1:7" ht="150" x14ac:dyDescent="0.25">
      <c r="A152" s="25" t="s">
        <v>253</v>
      </c>
      <c r="B152" s="23" t="s">
        <v>522</v>
      </c>
      <c r="C152" s="13">
        <v>0</v>
      </c>
      <c r="D152" s="13">
        <f>D153</f>
        <v>0</v>
      </c>
      <c r="E152" s="14">
        <v>0</v>
      </c>
      <c r="F152" s="15">
        <v>15000</v>
      </c>
      <c r="G152" s="14">
        <v>0</v>
      </c>
    </row>
    <row r="153" spans="1:7" ht="180" x14ac:dyDescent="0.25">
      <c r="A153" s="25" t="s">
        <v>254</v>
      </c>
      <c r="B153" s="23" t="s">
        <v>523</v>
      </c>
      <c r="C153" s="13">
        <v>0</v>
      </c>
      <c r="D153" s="13">
        <v>0</v>
      </c>
      <c r="E153" s="14">
        <v>0</v>
      </c>
      <c r="F153" s="15">
        <v>15000</v>
      </c>
      <c r="G153" s="14">
        <v>0</v>
      </c>
    </row>
    <row r="154" spans="1:7" ht="45" x14ac:dyDescent="0.25">
      <c r="A154" s="25" t="s">
        <v>146</v>
      </c>
      <c r="B154" s="23" t="s">
        <v>524</v>
      </c>
      <c r="C154" s="13">
        <f>C155</f>
        <v>0</v>
      </c>
      <c r="D154" s="13">
        <f>D155</f>
        <v>153888.72</v>
      </c>
      <c r="E154" s="14">
        <v>0</v>
      </c>
      <c r="F154" s="15">
        <v>224270.77</v>
      </c>
      <c r="G154" s="14">
        <f t="shared" si="5"/>
        <v>68.617377110713093</v>
      </c>
    </row>
    <row r="155" spans="1:7" ht="60" x14ac:dyDescent="0.25">
      <c r="A155" s="25" t="s">
        <v>147</v>
      </c>
      <c r="B155" s="23" t="s">
        <v>525</v>
      </c>
      <c r="C155" s="13">
        <v>0</v>
      </c>
      <c r="D155" s="13">
        <v>153888.72</v>
      </c>
      <c r="E155" s="14">
        <v>0</v>
      </c>
      <c r="F155" s="15">
        <v>224270.77</v>
      </c>
      <c r="G155" s="14">
        <f t="shared" si="5"/>
        <v>68.617377110713093</v>
      </c>
    </row>
    <row r="156" spans="1:7" ht="135" x14ac:dyDescent="0.25">
      <c r="A156" s="25" t="s">
        <v>148</v>
      </c>
      <c r="B156" s="23" t="s">
        <v>526</v>
      </c>
      <c r="C156" s="13">
        <f>C157</f>
        <v>1000000</v>
      </c>
      <c r="D156" s="13">
        <f>D157</f>
        <v>2651720.09</v>
      </c>
      <c r="E156" s="14">
        <f t="shared" ref="E156:E255" si="6">D156/C156%</f>
        <v>265.172009</v>
      </c>
      <c r="F156" s="15">
        <v>1795233.35</v>
      </c>
      <c r="G156" s="14">
        <f t="shared" si="5"/>
        <v>147.70893655691054</v>
      </c>
    </row>
    <row r="157" spans="1:7" ht="60" x14ac:dyDescent="0.25">
      <c r="A157" s="25" t="s">
        <v>149</v>
      </c>
      <c r="B157" s="23" t="s">
        <v>527</v>
      </c>
      <c r="C157" s="13">
        <v>1000000</v>
      </c>
      <c r="D157" s="13">
        <f>D158</f>
        <v>2651720.09</v>
      </c>
      <c r="E157" s="14">
        <f t="shared" si="6"/>
        <v>265.172009</v>
      </c>
      <c r="F157" s="15">
        <v>1795233.35</v>
      </c>
      <c r="G157" s="14">
        <f t="shared" si="5"/>
        <v>147.70893655691054</v>
      </c>
    </row>
    <row r="158" spans="1:7" ht="90" x14ac:dyDescent="0.25">
      <c r="A158" s="25" t="s">
        <v>150</v>
      </c>
      <c r="B158" s="23" t="s">
        <v>528</v>
      </c>
      <c r="C158" s="13">
        <f>C161</f>
        <v>1000000</v>
      </c>
      <c r="D158" s="13">
        <v>2651720.09</v>
      </c>
      <c r="E158" s="14">
        <f t="shared" si="6"/>
        <v>265.172009</v>
      </c>
      <c r="F158" s="15">
        <v>1795233.35</v>
      </c>
      <c r="G158" s="14">
        <f t="shared" si="5"/>
        <v>147.70893655691054</v>
      </c>
    </row>
    <row r="159" spans="1:7" ht="105" x14ac:dyDescent="0.25">
      <c r="A159" s="25" t="s">
        <v>202</v>
      </c>
      <c r="B159" s="23" t="s">
        <v>529</v>
      </c>
      <c r="C159" s="13">
        <v>0</v>
      </c>
      <c r="D159" s="13">
        <v>0</v>
      </c>
      <c r="E159" s="14">
        <v>0</v>
      </c>
      <c r="F159" s="15">
        <v>55917.32</v>
      </c>
      <c r="G159" s="14">
        <f t="shared" si="5"/>
        <v>0</v>
      </c>
    </row>
    <row r="160" spans="1:7" ht="90" x14ac:dyDescent="0.25">
      <c r="A160" s="25" t="s">
        <v>203</v>
      </c>
      <c r="B160" s="23" t="s">
        <v>530</v>
      </c>
      <c r="C160" s="13">
        <v>0</v>
      </c>
      <c r="D160" s="13">
        <v>0</v>
      </c>
      <c r="E160" s="14">
        <v>0</v>
      </c>
      <c r="F160" s="15">
        <v>53417.32</v>
      </c>
      <c r="G160" s="14">
        <f t="shared" si="5"/>
        <v>0</v>
      </c>
    </row>
    <row r="161" spans="1:7" ht="75" x14ac:dyDescent="0.25">
      <c r="A161" s="25" t="s">
        <v>280</v>
      </c>
      <c r="B161" s="24" t="s">
        <v>238</v>
      </c>
      <c r="C161" s="13">
        <f>C162</f>
        <v>1000000</v>
      </c>
      <c r="D161" s="13">
        <f>D162</f>
        <v>0</v>
      </c>
      <c r="E161" s="14">
        <v>0</v>
      </c>
      <c r="F161" s="15">
        <v>0</v>
      </c>
      <c r="G161" s="14">
        <v>0</v>
      </c>
    </row>
    <row r="162" spans="1:7" ht="90" x14ac:dyDescent="0.25">
      <c r="A162" s="25" t="s">
        <v>236</v>
      </c>
      <c r="B162" s="24" t="s">
        <v>237</v>
      </c>
      <c r="C162" s="13">
        <v>1000000</v>
      </c>
      <c r="D162" s="13">
        <v>0</v>
      </c>
      <c r="E162" s="14">
        <v>0</v>
      </c>
      <c r="F162" s="15">
        <v>0</v>
      </c>
      <c r="G162" s="14">
        <v>0</v>
      </c>
    </row>
    <row r="163" spans="1:7" s="4" customFormat="1" ht="30" x14ac:dyDescent="0.25">
      <c r="A163" s="25" t="s">
        <v>151</v>
      </c>
      <c r="B163" s="23" t="s">
        <v>531</v>
      </c>
      <c r="C163" s="13">
        <v>0</v>
      </c>
      <c r="D163" s="13">
        <f>D164+D166</f>
        <v>110109.4</v>
      </c>
      <c r="E163" s="14">
        <v>0</v>
      </c>
      <c r="F163" s="15">
        <v>354131.38</v>
      </c>
      <c r="G163" s="14">
        <f t="shared" si="5"/>
        <v>31.092810809366849</v>
      </c>
    </row>
    <row r="164" spans="1:7" ht="135" x14ac:dyDescent="0.25">
      <c r="A164" s="25" t="s">
        <v>152</v>
      </c>
      <c r="B164" s="23" t="s">
        <v>403</v>
      </c>
      <c r="C164" s="13">
        <v>0</v>
      </c>
      <c r="D164" s="13">
        <f>D165</f>
        <v>112708.79</v>
      </c>
      <c r="E164" s="14">
        <v>0</v>
      </c>
      <c r="F164" s="15">
        <v>79821.98</v>
      </c>
      <c r="G164" s="14">
        <f t="shared" si="5"/>
        <v>141.20019322998502</v>
      </c>
    </row>
    <row r="165" spans="1:7" ht="105" x14ac:dyDescent="0.25">
      <c r="A165" s="25" t="s">
        <v>153</v>
      </c>
      <c r="B165" s="23" t="s">
        <v>404</v>
      </c>
      <c r="C165" s="13">
        <v>0</v>
      </c>
      <c r="D165" s="13">
        <v>112708.79</v>
      </c>
      <c r="E165" s="14">
        <v>0</v>
      </c>
      <c r="F165" s="15">
        <v>79821.98</v>
      </c>
      <c r="G165" s="14">
        <f t="shared" si="5"/>
        <v>141.20019322998502</v>
      </c>
    </row>
    <row r="166" spans="1:7" ht="120" x14ac:dyDescent="0.25">
      <c r="A166" s="25" t="s">
        <v>154</v>
      </c>
      <c r="B166" s="23" t="s">
        <v>405</v>
      </c>
      <c r="C166" s="13">
        <v>0</v>
      </c>
      <c r="D166" s="13">
        <f>D167+D168</f>
        <v>-2599.3900000000003</v>
      </c>
      <c r="E166" s="14">
        <v>0</v>
      </c>
      <c r="F166" s="15">
        <v>274309.40000000002</v>
      </c>
      <c r="G166" s="14">
        <f t="shared" si="5"/>
        <v>-0.9476124405507067</v>
      </c>
    </row>
    <row r="167" spans="1:7" ht="120" x14ac:dyDescent="0.25">
      <c r="A167" s="25" t="s">
        <v>155</v>
      </c>
      <c r="B167" s="23" t="s">
        <v>406</v>
      </c>
      <c r="C167" s="13">
        <v>0</v>
      </c>
      <c r="D167" s="13">
        <v>-2600.61</v>
      </c>
      <c r="E167" s="14">
        <v>0</v>
      </c>
      <c r="F167" s="15">
        <v>254409.4</v>
      </c>
      <c r="G167" s="14">
        <f t="shared" si="5"/>
        <v>-1.0222145879829911</v>
      </c>
    </row>
    <row r="168" spans="1:7" ht="120" x14ac:dyDescent="0.25">
      <c r="A168" s="25" t="s">
        <v>156</v>
      </c>
      <c r="B168" s="23" t="s">
        <v>407</v>
      </c>
      <c r="C168" s="13">
        <v>0</v>
      </c>
      <c r="D168" s="13">
        <v>1.22</v>
      </c>
      <c r="E168" s="14">
        <v>0</v>
      </c>
      <c r="F168" s="15">
        <v>19900</v>
      </c>
      <c r="G168" s="14">
        <f t="shared" si="5"/>
        <v>6.1306532663316579E-3</v>
      </c>
    </row>
    <row r="169" spans="1:7" ht="60" x14ac:dyDescent="0.25">
      <c r="A169" s="25" t="s">
        <v>157</v>
      </c>
      <c r="B169" s="23" t="s">
        <v>408</v>
      </c>
      <c r="C169" s="13">
        <f>C170</f>
        <v>0</v>
      </c>
      <c r="D169" s="13">
        <f>D170</f>
        <v>327862.93</v>
      </c>
      <c r="E169" s="14">
        <v>0</v>
      </c>
      <c r="F169" s="13">
        <v>477.84</v>
      </c>
      <c r="G169" s="14">
        <v>0</v>
      </c>
    </row>
    <row r="170" spans="1:7" ht="180" x14ac:dyDescent="0.25">
      <c r="A170" s="25" t="s">
        <v>158</v>
      </c>
      <c r="B170" s="23" t="s">
        <v>409</v>
      </c>
      <c r="C170" s="13">
        <v>0</v>
      </c>
      <c r="D170" s="13">
        <v>327862.93</v>
      </c>
      <c r="E170" s="14">
        <v>0</v>
      </c>
      <c r="F170" s="13">
        <v>477.84</v>
      </c>
      <c r="G170" s="14">
        <v>0</v>
      </c>
    </row>
    <row r="171" spans="1:7" ht="45" x14ac:dyDescent="0.25">
      <c r="A171" s="25" t="s">
        <v>159</v>
      </c>
      <c r="B171" s="23" t="s">
        <v>410</v>
      </c>
      <c r="C171" s="13">
        <f>C174</f>
        <v>70330000</v>
      </c>
      <c r="D171" s="13">
        <f>D172+D174</f>
        <v>54877070.279999994</v>
      </c>
      <c r="E171" s="14">
        <f t="shared" si="6"/>
        <v>78.027968548272426</v>
      </c>
      <c r="F171" s="13">
        <f>F172+F174</f>
        <v>61783761.369999997</v>
      </c>
      <c r="G171" s="14">
        <f t="shared" si="5"/>
        <v>88.821187093743944</v>
      </c>
    </row>
    <row r="172" spans="1:7" x14ac:dyDescent="0.25">
      <c r="A172" s="25" t="s">
        <v>244</v>
      </c>
      <c r="B172" s="23" t="s">
        <v>246</v>
      </c>
      <c r="C172" s="13">
        <f>C173</f>
        <v>0</v>
      </c>
      <c r="D172" s="13">
        <v>-2008065.7</v>
      </c>
      <c r="E172" s="14">
        <v>0</v>
      </c>
      <c r="F172" s="13">
        <v>792778.87</v>
      </c>
      <c r="G172" s="14">
        <f t="shared" si="5"/>
        <v>-253.29455362502281</v>
      </c>
    </row>
    <row r="173" spans="1:7" ht="30" x14ac:dyDescent="0.25">
      <c r="A173" s="25" t="s">
        <v>245</v>
      </c>
      <c r="B173" s="23" t="s">
        <v>247</v>
      </c>
      <c r="C173" s="13">
        <v>0</v>
      </c>
      <c r="D173" s="13">
        <v>-1937961.01</v>
      </c>
      <c r="E173" s="14">
        <v>0</v>
      </c>
      <c r="F173" s="13">
        <v>528189.66</v>
      </c>
      <c r="G173" s="14">
        <f t="shared" si="5"/>
        <v>-366.90627567377976</v>
      </c>
    </row>
    <row r="174" spans="1:7" ht="45" x14ac:dyDescent="0.25">
      <c r="A174" s="25" t="s">
        <v>160</v>
      </c>
      <c r="B174" s="23" t="s">
        <v>411</v>
      </c>
      <c r="C174" s="13">
        <f>C175</f>
        <v>70330000</v>
      </c>
      <c r="D174" s="13">
        <f>D175</f>
        <v>56885135.979999997</v>
      </c>
      <c r="E174" s="14">
        <f t="shared" si="6"/>
        <v>80.883173581686336</v>
      </c>
      <c r="F174" s="13">
        <f>F175</f>
        <v>60990982.5</v>
      </c>
      <c r="G174" s="14">
        <f t="shared" si="5"/>
        <v>93.268108904459766</v>
      </c>
    </row>
    <row r="175" spans="1:7" ht="60" x14ac:dyDescent="0.25">
      <c r="A175" s="25" t="s">
        <v>161</v>
      </c>
      <c r="B175" s="23" t="s">
        <v>412</v>
      </c>
      <c r="C175" s="13">
        <v>70330000</v>
      </c>
      <c r="D175" s="13">
        <v>56885135.979999997</v>
      </c>
      <c r="E175" s="14">
        <f t="shared" si="6"/>
        <v>80.883173581686336</v>
      </c>
      <c r="F175" s="13">
        <v>60990982.5</v>
      </c>
      <c r="G175" s="14">
        <f t="shared" si="5"/>
        <v>93.268108904459766</v>
      </c>
    </row>
    <row r="176" spans="1:7" ht="45" x14ac:dyDescent="0.25">
      <c r="A176" s="25" t="s">
        <v>162</v>
      </c>
      <c r="B176" s="23" t="s">
        <v>413</v>
      </c>
      <c r="C176" s="16">
        <f>C177+C266</f>
        <v>4790585773.960001</v>
      </c>
      <c r="D176" s="16">
        <f>D177+D266+D269</f>
        <v>2973667649.0900002</v>
      </c>
      <c r="E176" s="14">
        <f t="shared" si="6"/>
        <v>62.073153250983388</v>
      </c>
      <c r="F176" s="16">
        <f>F177+F266+F269</f>
        <v>2481917495.79</v>
      </c>
      <c r="G176" s="14">
        <f t="shared" si="5"/>
        <v>119.8133158791193</v>
      </c>
    </row>
    <row r="177" spans="1:7" ht="75" x14ac:dyDescent="0.25">
      <c r="A177" s="25" t="s">
        <v>163</v>
      </c>
      <c r="B177" s="23" t="s">
        <v>414</v>
      </c>
      <c r="C177" s="16">
        <f>C178+C185+C230+C251</f>
        <v>4788334673.3600006</v>
      </c>
      <c r="D177" s="16">
        <f>D178+D185+D230+D251</f>
        <v>2968626267.8000002</v>
      </c>
      <c r="E177" s="14">
        <f t="shared" si="6"/>
        <v>61.997050546947236</v>
      </c>
      <c r="F177" s="16">
        <f>F178+F185+F230+F251</f>
        <v>2481923289.1700001</v>
      </c>
      <c r="G177" s="14">
        <f t="shared" si="5"/>
        <v>119.60991223031564</v>
      </c>
    </row>
    <row r="178" spans="1:7" ht="60" x14ac:dyDescent="0.25">
      <c r="A178" s="25" t="s">
        <v>164</v>
      </c>
      <c r="B178" s="23" t="s">
        <v>415</v>
      </c>
      <c r="C178" s="16">
        <v>366888476.35000002</v>
      </c>
      <c r="D178" s="16">
        <v>366888476.35000002</v>
      </c>
      <c r="E178" s="14">
        <f t="shared" si="6"/>
        <v>100</v>
      </c>
      <c r="F178" s="13">
        <f>F179+F183</f>
        <v>225959981.91</v>
      </c>
      <c r="G178" s="14">
        <f t="shared" si="5"/>
        <v>162.36878461785855</v>
      </c>
    </row>
    <row r="179" spans="1:7" ht="60" x14ac:dyDescent="0.25">
      <c r="A179" s="25" t="s">
        <v>165</v>
      </c>
      <c r="B179" s="23" t="s">
        <v>416</v>
      </c>
      <c r="C179" s="16">
        <f>C180</f>
        <v>73295150</v>
      </c>
      <c r="D179" s="16">
        <f>D180</f>
        <v>73295150</v>
      </c>
      <c r="E179" s="14">
        <v>0</v>
      </c>
      <c r="F179" s="13">
        <f>F180</f>
        <v>105469981.91</v>
      </c>
      <c r="G179" s="14">
        <f t="shared" si="5"/>
        <v>69.493849029522423</v>
      </c>
    </row>
    <row r="180" spans="1:7" ht="75" x14ac:dyDescent="0.25">
      <c r="A180" s="25" t="s">
        <v>166</v>
      </c>
      <c r="B180" s="23" t="s">
        <v>417</v>
      </c>
      <c r="C180" s="16">
        <v>73295150</v>
      </c>
      <c r="D180" s="13">
        <v>73295150</v>
      </c>
      <c r="E180" s="14">
        <f t="shared" si="6"/>
        <v>100</v>
      </c>
      <c r="F180" s="13">
        <v>105469981.91</v>
      </c>
      <c r="G180" s="14">
        <f t="shared" si="5"/>
        <v>69.493849029522423</v>
      </c>
    </row>
    <row r="181" spans="1:7" ht="120" x14ac:dyDescent="0.25">
      <c r="A181" s="25" t="s">
        <v>204</v>
      </c>
      <c r="B181" s="23" t="s">
        <v>418</v>
      </c>
      <c r="C181" s="16">
        <v>0</v>
      </c>
      <c r="D181" s="13">
        <v>0</v>
      </c>
      <c r="E181" s="14">
        <v>0</v>
      </c>
      <c r="F181" s="13">
        <v>0</v>
      </c>
      <c r="G181" s="14" t="e">
        <f t="shared" si="5"/>
        <v>#DIV/0!</v>
      </c>
    </row>
    <row r="182" spans="1:7" ht="120" x14ac:dyDescent="0.25">
      <c r="A182" s="25" t="s">
        <v>205</v>
      </c>
      <c r="B182" s="23" t="s">
        <v>419</v>
      </c>
      <c r="C182" s="16">
        <v>0</v>
      </c>
      <c r="D182" s="13">
        <v>0</v>
      </c>
      <c r="E182" s="14">
        <v>0</v>
      </c>
      <c r="F182" s="13">
        <v>0</v>
      </c>
      <c r="G182" s="14" t="e">
        <f t="shared" si="5"/>
        <v>#DIV/0!</v>
      </c>
    </row>
    <row r="183" spans="1:7" x14ac:dyDescent="0.25">
      <c r="A183" s="25" t="s">
        <v>255</v>
      </c>
      <c r="B183" s="23" t="s">
        <v>256</v>
      </c>
      <c r="C183" s="16">
        <f>C184</f>
        <v>169800000</v>
      </c>
      <c r="D183" s="13">
        <f>D184</f>
        <v>169800000</v>
      </c>
      <c r="E183" s="14">
        <f t="shared" ref="E183:E184" si="7">D183/C183%</f>
        <v>100</v>
      </c>
      <c r="F183" s="13">
        <f>F184</f>
        <v>120490000</v>
      </c>
      <c r="G183" s="14">
        <v>0</v>
      </c>
    </row>
    <row r="184" spans="1:7" x14ac:dyDescent="0.25">
      <c r="A184" s="25" t="s">
        <v>257</v>
      </c>
      <c r="B184" s="23" t="s">
        <v>258</v>
      </c>
      <c r="C184" s="16">
        <v>169800000</v>
      </c>
      <c r="D184" s="13">
        <v>169800000</v>
      </c>
      <c r="E184" s="14">
        <f t="shared" si="7"/>
        <v>100</v>
      </c>
      <c r="F184" s="13">
        <v>120490000</v>
      </c>
      <c r="G184" s="14">
        <v>0</v>
      </c>
    </row>
    <row r="185" spans="1:7" ht="60" x14ac:dyDescent="0.25">
      <c r="A185" s="25" t="s">
        <v>167</v>
      </c>
      <c r="B185" s="23" t="s">
        <v>420</v>
      </c>
      <c r="C185" s="16">
        <v>2058695019.03</v>
      </c>
      <c r="D185" s="16">
        <v>959702812.99000001</v>
      </c>
      <c r="E185" s="14">
        <f t="shared" si="6"/>
        <v>46.617046435668037</v>
      </c>
      <c r="F185" s="16">
        <v>429595118.88999999</v>
      </c>
      <c r="G185" s="14">
        <f t="shared" si="5"/>
        <v>223.39704777598669</v>
      </c>
    </row>
    <row r="186" spans="1:7" ht="45" x14ac:dyDescent="0.25">
      <c r="A186" s="25" t="s">
        <v>282</v>
      </c>
      <c r="B186" s="23" t="s">
        <v>421</v>
      </c>
      <c r="C186" s="16">
        <f>C187</f>
        <v>193064689.06999999</v>
      </c>
      <c r="D186" s="16">
        <f>D187</f>
        <v>34539752.170000002</v>
      </c>
      <c r="E186" s="14">
        <v>0</v>
      </c>
      <c r="F186" s="13">
        <v>0</v>
      </c>
      <c r="G186" s="14">
        <v>0</v>
      </c>
    </row>
    <row r="187" spans="1:7" ht="60" x14ac:dyDescent="0.25">
      <c r="A187" s="25" t="s">
        <v>283</v>
      </c>
      <c r="B187" s="23" t="s">
        <v>422</v>
      </c>
      <c r="C187" s="16">
        <v>193064689.06999999</v>
      </c>
      <c r="D187" s="13">
        <v>34539752.170000002</v>
      </c>
      <c r="E187" s="14">
        <v>0</v>
      </c>
      <c r="F187" s="13">
        <v>0</v>
      </c>
      <c r="G187" s="14">
        <v>0</v>
      </c>
    </row>
    <row r="188" spans="1:7" ht="135" x14ac:dyDescent="0.25">
      <c r="A188" s="25" t="s">
        <v>168</v>
      </c>
      <c r="B188" s="23" t="s">
        <v>423</v>
      </c>
      <c r="C188" s="16"/>
      <c r="D188" s="13">
        <v>0</v>
      </c>
      <c r="E188" s="14">
        <v>0</v>
      </c>
      <c r="F188" s="13">
        <v>0</v>
      </c>
      <c r="G188" s="14" t="e">
        <f t="shared" ref="G188:G190" si="8">D188/F188%</f>
        <v>#DIV/0!</v>
      </c>
    </row>
    <row r="189" spans="1:7" ht="135" x14ac:dyDescent="0.25">
      <c r="A189" s="25" t="s">
        <v>169</v>
      </c>
      <c r="B189" s="23" t="s">
        <v>424</v>
      </c>
      <c r="C189" s="16">
        <v>0</v>
      </c>
      <c r="D189" s="13">
        <v>0</v>
      </c>
      <c r="E189" s="14">
        <v>0</v>
      </c>
      <c r="F189" s="13">
        <v>0</v>
      </c>
      <c r="G189" s="14" t="e">
        <f t="shared" si="8"/>
        <v>#DIV/0!</v>
      </c>
    </row>
    <row r="190" spans="1:7" ht="90" x14ac:dyDescent="0.25">
      <c r="A190" s="25" t="s">
        <v>214</v>
      </c>
      <c r="B190" s="23" t="s">
        <v>425</v>
      </c>
      <c r="C190" s="16">
        <v>0</v>
      </c>
      <c r="D190" s="13">
        <v>0</v>
      </c>
      <c r="E190" s="14">
        <v>0</v>
      </c>
      <c r="F190" s="13">
        <v>0</v>
      </c>
      <c r="G190" s="14" t="e">
        <f t="shared" si="8"/>
        <v>#DIV/0!</v>
      </c>
    </row>
    <row r="191" spans="1:7" ht="90" x14ac:dyDescent="0.25">
      <c r="A191" s="25" t="s">
        <v>215</v>
      </c>
      <c r="B191" s="23" t="s">
        <v>426</v>
      </c>
      <c r="C191" s="16">
        <v>0</v>
      </c>
      <c r="D191" s="13">
        <v>0</v>
      </c>
      <c r="E191" s="14">
        <v>0</v>
      </c>
      <c r="F191" s="13">
        <v>0</v>
      </c>
      <c r="G191" s="14">
        <v>0</v>
      </c>
    </row>
    <row r="192" spans="1:7" ht="90" x14ac:dyDescent="0.25">
      <c r="A192" s="25" t="s">
        <v>214</v>
      </c>
      <c r="B192" s="23" t="s">
        <v>427</v>
      </c>
      <c r="C192" s="16">
        <v>0</v>
      </c>
      <c r="D192" s="13">
        <v>0</v>
      </c>
      <c r="E192" s="14">
        <v>0</v>
      </c>
      <c r="F192" s="13">
        <v>0</v>
      </c>
      <c r="G192" s="14" t="e">
        <f t="shared" ref="G192:G194" si="9">D192/F192%</f>
        <v>#DIV/0!</v>
      </c>
    </row>
    <row r="193" spans="1:7" ht="90" x14ac:dyDescent="0.25">
      <c r="A193" s="25" t="s">
        <v>215</v>
      </c>
      <c r="B193" s="23" t="s">
        <v>428</v>
      </c>
      <c r="C193" s="16">
        <v>0</v>
      </c>
      <c r="D193" s="13">
        <v>0</v>
      </c>
      <c r="E193" s="14">
        <v>0</v>
      </c>
      <c r="F193" s="13">
        <v>0</v>
      </c>
      <c r="G193" s="14" t="e">
        <f t="shared" si="9"/>
        <v>#DIV/0!</v>
      </c>
    </row>
    <row r="194" spans="1:7" ht="105" x14ac:dyDescent="0.25">
      <c r="A194" s="25" t="s">
        <v>170</v>
      </c>
      <c r="B194" s="23" t="s">
        <v>429</v>
      </c>
      <c r="C194" s="16">
        <f>C195</f>
        <v>0</v>
      </c>
      <c r="D194" s="13">
        <f>D195</f>
        <v>0</v>
      </c>
      <c r="E194" s="14" t="e">
        <f t="shared" ref="E194" si="10">D194/C194%</f>
        <v>#DIV/0!</v>
      </c>
      <c r="F194" s="13">
        <v>680943.83</v>
      </c>
      <c r="G194" s="14">
        <f t="shared" si="9"/>
        <v>0</v>
      </c>
    </row>
    <row r="195" spans="1:7" ht="90" x14ac:dyDescent="0.25">
      <c r="A195" s="25" t="s">
        <v>215</v>
      </c>
      <c r="B195" s="23" t="s">
        <v>428</v>
      </c>
      <c r="C195" s="16">
        <v>0</v>
      </c>
      <c r="D195" s="13">
        <v>0</v>
      </c>
      <c r="E195" s="14">
        <v>0</v>
      </c>
      <c r="F195" s="13">
        <v>0</v>
      </c>
      <c r="G195" s="14" t="e">
        <f t="shared" si="5"/>
        <v>#DIV/0!</v>
      </c>
    </row>
    <row r="196" spans="1:7" ht="45" x14ac:dyDescent="0.25">
      <c r="A196" s="25" t="s">
        <v>214</v>
      </c>
      <c r="B196" s="23" t="s">
        <v>430</v>
      </c>
      <c r="C196" s="16">
        <f>C197</f>
        <v>242460.95</v>
      </c>
      <c r="D196" s="13">
        <f>D197</f>
        <v>80820.320000000007</v>
      </c>
      <c r="E196" s="14">
        <f t="shared" ref="E196:E197" si="11">D196/C196%</f>
        <v>33.333334708125165</v>
      </c>
      <c r="F196" s="13">
        <f>F197</f>
        <v>0</v>
      </c>
      <c r="G196" s="14">
        <v>0</v>
      </c>
    </row>
    <row r="197" spans="1:7" ht="45" x14ac:dyDescent="0.25">
      <c r="A197" s="25" t="s">
        <v>215</v>
      </c>
      <c r="B197" s="23" t="s">
        <v>431</v>
      </c>
      <c r="C197" s="16">
        <v>242460.95</v>
      </c>
      <c r="D197" s="13">
        <v>80820.320000000007</v>
      </c>
      <c r="E197" s="14">
        <f t="shared" si="11"/>
        <v>33.333334708125165</v>
      </c>
      <c r="F197" s="13">
        <v>0</v>
      </c>
      <c r="G197" s="14">
        <v>0</v>
      </c>
    </row>
    <row r="198" spans="1:7" ht="30" x14ac:dyDescent="0.25">
      <c r="A198" s="25" t="s">
        <v>289</v>
      </c>
      <c r="B198" s="23" t="s">
        <v>432</v>
      </c>
      <c r="C198" s="16">
        <f>C199</f>
        <v>35898681.5</v>
      </c>
      <c r="D198" s="13">
        <v>0</v>
      </c>
      <c r="E198" s="14"/>
      <c r="F198" s="13"/>
      <c r="G198" s="14"/>
    </row>
    <row r="199" spans="1:7" ht="45" x14ac:dyDescent="0.25">
      <c r="A199" s="25" t="s">
        <v>290</v>
      </c>
      <c r="B199" s="23" t="s">
        <v>291</v>
      </c>
      <c r="C199" s="16">
        <v>35898681.5</v>
      </c>
      <c r="D199" s="13">
        <v>0</v>
      </c>
      <c r="E199" s="14"/>
      <c r="F199" s="13"/>
      <c r="G199" s="14"/>
    </row>
    <row r="200" spans="1:7" ht="30" x14ac:dyDescent="0.25">
      <c r="A200" s="25" t="s">
        <v>259</v>
      </c>
      <c r="B200" s="23" t="s">
        <v>261</v>
      </c>
      <c r="C200" s="16">
        <f>C201</f>
        <v>0</v>
      </c>
      <c r="D200" s="13">
        <f>D201</f>
        <v>0</v>
      </c>
      <c r="E200" s="14" t="e">
        <f t="shared" ref="E200:E201" si="12">D200/C200%</f>
        <v>#DIV/0!</v>
      </c>
      <c r="F200" s="13">
        <f>F201</f>
        <v>9016344.9499999993</v>
      </c>
      <c r="G200" s="14">
        <v>0</v>
      </c>
    </row>
    <row r="201" spans="1:7" ht="45" x14ac:dyDescent="0.25">
      <c r="A201" s="25" t="s">
        <v>260</v>
      </c>
      <c r="B201" s="23" t="s">
        <v>262</v>
      </c>
      <c r="C201" s="16">
        <v>0</v>
      </c>
      <c r="D201" s="13">
        <v>0</v>
      </c>
      <c r="E201" s="14" t="e">
        <f t="shared" si="12"/>
        <v>#DIV/0!</v>
      </c>
      <c r="F201" s="13">
        <v>9016344.9499999993</v>
      </c>
      <c r="G201" s="14">
        <v>0</v>
      </c>
    </row>
    <row r="202" spans="1:7" s="4" customFormat="1" ht="105" x14ac:dyDescent="0.25">
      <c r="A202" s="25" t="s">
        <v>170</v>
      </c>
      <c r="B202" s="23" t="s">
        <v>429</v>
      </c>
      <c r="C202" s="16">
        <f>C203</f>
        <v>0</v>
      </c>
      <c r="D202" s="13">
        <f>D203</f>
        <v>0</v>
      </c>
      <c r="E202" s="14" t="e">
        <f t="shared" si="6"/>
        <v>#DIV/0!</v>
      </c>
      <c r="F202" s="13">
        <f>F203</f>
        <v>159989.79999999999</v>
      </c>
      <c r="G202" s="14">
        <f t="shared" si="5"/>
        <v>0</v>
      </c>
    </row>
    <row r="203" spans="1:7" ht="105" x14ac:dyDescent="0.25">
      <c r="A203" s="25" t="s">
        <v>171</v>
      </c>
      <c r="B203" s="23" t="s">
        <v>433</v>
      </c>
      <c r="C203" s="16">
        <v>0</v>
      </c>
      <c r="D203" s="13">
        <v>0</v>
      </c>
      <c r="E203" s="14" t="e">
        <f t="shared" si="6"/>
        <v>#DIV/0!</v>
      </c>
      <c r="F203" s="13">
        <v>159989.79999999999</v>
      </c>
      <c r="G203" s="14">
        <f t="shared" si="5"/>
        <v>0</v>
      </c>
    </row>
    <row r="204" spans="1:7" ht="60" x14ac:dyDescent="0.25">
      <c r="A204" s="25" t="s">
        <v>206</v>
      </c>
      <c r="B204" s="23" t="s">
        <v>434</v>
      </c>
      <c r="C204" s="16">
        <v>0</v>
      </c>
      <c r="D204" s="13">
        <v>0</v>
      </c>
      <c r="E204" s="14">
        <v>0</v>
      </c>
      <c r="F204" s="13">
        <v>0</v>
      </c>
      <c r="G204" s="14" t="e">
        <f t="shared" si="5"/>
        <v>#DIV/0!</v>
      </c>
    </row>
    <row r="205" spans="1:7" ht="75" x14ac:dyDescent="0.25">
      <c r="A205" s="25" t="s">
        <v>207</v>
      </c>
      <c r="B205" s="23" t="s">
        <v>435</v>
      </c>
      <c r="C205" s="16">
        <v>0</v>
      </c>
      <c r="D205" s="13">
        <v>0</v>
      </c>
      <c r="E205" s="14">
        <v>0</v>
      </c>
      <c r="F205" s="13">
        <v>0</v>
      </c>
      <c r="G205" s="14" t="e">
        <f t="shared" si="5"/>
        <v>#DIV/0!</v>
      </c>
    </row>
    <row r="206" spans="1:7" ht="60" x14ac:dyDescent="0.25">
      <c r="A206" s="25" t="s">
        <v>172</v>
      </c>
      <c r="B206" s="23" t="s">
        <v>436</v>
      </c>
      <c r="C206" s="16">
        <f>C207</f>
        <v>26656375.600000001</v>
      </c>
      <c r="D206" s="13">
        <f>D207</f>
        <v>16385111.609999999</v>
      </c>
      <c r="E206" s="14">
        <f t="shared" si="6"/>
        <v>61.467889918237795</v>
      </c>
      <c r="F206" s="13">
        <f>F207</f>
        <v>18254976.25</v>
      </c>
      <c r="G206" s="14">
        <f t="shared" si="5"/>
        <v>89.756959338689896</v>
      </c>
    </row>
    <row r="207" spans="1:7" ht="75" x14ac:dyDescent="0.25">
      <c r="A207" s="25" t="s">
        <v>173</v>
      </c>
      <c r="B207" s="23" t="s">
        <v>437</v>
      </c>
      <c r="C207" s="16">
        <v>26656375.600000001</v>
      </c>
      <c r="D207" s="13">
        <v>16385111.609999999</v>
      </c>
      <c r="E207" s="14">
        <f t="shared" si="6"/>
        <v>61.467889918237795</v>
      </c>
      <c r="F207" s="13">
        <v>18254976.25</v>
      </c>
      <c r="G207" s="14">
        <v>0</v>
      </c>
    </row>
    <row r="208" spans="1:7" ht="75" x14ac:dyDescent="0.25">
      <c r="A208" s="25" t="s">
        <v>285</v>
      </c>
      <c r="B208" s="23" t="s">
        <v>438</v>
      </c>
      <c r="C208" s="16">
        <f>C209</f>
        <v>271872095.41000003</v>
      </c>
      <c r="D208" s="13">
        <f>D209</f>
        <v>0</v>
      </c>
      <c r="E208" s="14">
        <f t="shared" ref="E208:E209" si="13">D208/C208%</f>
        <v>0</v>
      </c>
      <c r="F208" s="13">
        <f>F209</f>
        <v>0</v>
      </c>
      <c r="G208" s="14">
        <v>0</v>
      </c>
    </row>
    <row r="209" spans="1:7" ht="75" x14ac:dyDescent="0.25">
      <c r="A209" s="25" t="s">
        <v>284</v>
      </c>
      <c r="B209" s="23" t="s">
        <v>286</v>
      </c>
      <c r="C209" s="16">
        <v>271872095.41000003</v>
      </c>
      <c r="D209" s="13">
        <v>0</v>
      </c>
      <c r="E209" s="14">
        <f t="shared" si="13"/>
        <v>0</v>
      </c>
      <c r="F209" s="13">
        <v>0</v>
      </c>
      <c r="G209" s="14">
        <v>0</v>
      </c>
    </row>
    <row r="210" spans="1:7" ht="45" x14ac:dyDescent="0.25">
      <c r="A210" s="25" t="s">
        <v>287</v>
      </c>
      <c r="B210" s="23" t="s">
        <v>439</v>
      </c>
      <c r="C210" s="16">
        <v>0</v>
      </c>
      <c r="D210" s="13">
        <v>0</v>
      </c>
      <c r="E210" s="14"/>
      <c r="F210" s="13">
        <f>F211</f>
        <v>2503677.83</v>
      </c>
      <c r="G210" s="14"/>
    </row>
    <row r="211" spans="1:7" ht="30" x14ac:dyDescent="0.25">
      <c r="A211" s="25" t="s">
        <v>287</v>
      </c>
      <c r="B211" s="23" t="s">
        <v>288</v>
      </c>
      <c r="C211" s="16">
        <v>0</v>
      </c>
      <c r="D211" s="13">
        <v>0</v>
      </c>
      <c r="E211" s="14"/>
      <c r="F211" s="13">
        <v>2503677.83</v>
      </c>
      <c r="G211" s="14"/>
    </row>
    <row r="212" spans="1:7" ht="45" x14ac:dyDescent="0.25">
      <c r="A212" s="25" t="s">
        <v>292</v>
      </c>
      <c r="B212" s="23" t="s">
        <v>295</v>
      </c>
      <c r="C212" s="16">
        <f>C213</f>
        <v>855119.05</v>
      </c>
      <c r="D212" s="16">
        <f>D213</f>
        <v>305650.99</v>
      </c>
      <c r="E212" s="14"/>
      <c r="F212" s="13"/>
      <c r="G212" s="14"/>
    </row>
    <row r="213" spans="1:7" ht="60" x14ac:dyDescent="0.25">
      <c r="A213" s="25" t="s">
        <v>293</v>
      </c>
      <c r="B213" s="23" t="s">
        <v>294</v>
      </c>
      <c r="C213" s="16">
        <v>855119.05</v>
      </c>
      <c r="D213" s="13">
        <v>305650.99</v>
      </c>
      <c r="E213" s="14"/>
      <c r="F213" s="13"/>
      <c r="G213" s="14"/>
    </row>
    <row r="214" spans="1:7" ht="30" x14ac:dyDescent="0.25">
      <c r="A214" s="25" t="s">
        <v>263</v>
      </c>
      <c r="B214" s="23" t="s">
        <v>221</v>
      </c>
      <c r="C214" s="16">
        <f>C215</f>
        <v>0</v>
      </c>
      <c r="D214" s="13">
        <f>D215</f>
        <v>0</v>
      </c>
      <c r="E214" s="14">
        <v>0</v>
      </c>
      <c r="F214" s="13">
        <f>F215</f>
        <v>28570367.149999999</v>
      </c>
      <c r="G214" s="14">
        <v>0</v>
      </c>
    </row>
    <row r="215" spans="1:7" ht="30" x14ac:dyDescent="0.25">
      <c r="A215" s="25" t="s">
        <v>220</v>
      </c>
      <c r="B215" s="23" t="s">
        <v>222</v>
      </c>
      <c r="C215" s="16">
        <v>0</v>
      </c>
      <c r="D215" s="13">
        <v>0</v>
      </c>
      <c r="E215" s="14">
        <v>0</v>
      </c>
      <c r="F215" s="13">
        <v>28570367.149999999</v>
      </c>
      <c r="G215" s="14">
        <v>0</v>
      </c>
    </row>
    <row r="216" spans="1:7" ht="60" x14ac:dyDescent="0.25">
      <c r="A216" s="25" t="s">
        <v>174</v>
      </c>
      <c r="B216" s="23" t="s">
        <v>440</v>
      </c>
      <c r="C216" s="16">
        <f>C217</f>
        <v>40114812.140000001</v>
      </c>
      <c r="D216" s="13">
        <f>D217</f>
        <v>6252057.8399999999</v>
      </c>
      <c r="E216" s="14">
        <f t="shared" si="6"/>
        <v>15.585409743863254</v>
      </c>
      <c r="F216" s="13">
        <f>F217</f>
        <v>12666381.85</v>
      </c>
      <c r="G216" s="14">
        <f t="shared" si="5"/>
        <v>49.359461241885739</v>
      </c>
    </row>
    <row r="217" spans="1:7" ht="75" x14ac:dyDescent="0.25">
      <c r="A217" s="25" t="s">
        <v>175</v>
      </c>
      <c r="B217" s="23" t="s">
        <v>441</v>
      </c>
      <c r="C217" s="16">
        <v>40114812.140000001</v>
      </c>
      <c r="D217" s="13">
        <v>6252057.8399999999</v>
      </c>
      <c r="E217" s="14">
        <f t="shared" si="6"/>
        <v>15.585409743863254</v>
      </c>
      <c r="F217" s="13">
        <v>12666381.85</v>
      </c>
      <c r="G217" s="14">
        <f t="shared" si="5"/>
        <v>49.359461241885739</v>
      </c>
    </row>
    <row r="218" spans="1:7" ht="30" x14ac:dyDescent="0.25">
      <c r="A218" s="25" t="s">
        <v>229</v>
      </c>
      <c r="B218" s="23" t="s">
        <v>442</v>
      </c>
      <c r="C218" s="16">
        <f>C219</f>
        <v>1138298.1000000001</v>
      </c>
      <c r="D218" s="13">
        <f>D219</f>
        <v>1138298.1000000001</v>
      </c>
      <c r="E218" s="14">
        <f t="shared" si="6"/>
        <v>100</v>
      </c>
      <c r="F218" s="13">
        <f>F219</f>
        <v>0</v>
      </c>
      <c r="G218" s="14">
        <v>0</v>
      </c>
    </row>
    <row r="219" spans="1:7" ht="45" x14ac:dyDescent="0.25">
      <c r="A219" s="25" t="s">
        <v>230</v>
      </c>
      <c r="B219" s="23" t="s">
        <v>231</v>
      </c>
      <c r="C219" s="16">
        <v>1138298.1000000001</v>
      </c>
      <c r="D219" s="13">
        <v>1138298.1000000001</v>
      </c>
      <c r="E219" s="14">
        <f t="shared" si="6"/>
        <v>100</v>
      </c>
      <c r="F219" s="13">
        <v>0</v>
      </c>
      <c r="G219" s="14">
        <v>0</v>
      </c>
    </row>
    <row r="220" spans="1:7" ht="30" x14ac:dyDescent="0.25">
      <c r="A220" s="25" t="s">
        <v>266</v>
      </c>
      <c r="B220" s="23" t="s">
        <v>264</v>
      </c>
      <c r="C220" s="16">
        <f>C221</f>
        <v>2040816.33</v>
      </c>
      <c r="D220" s="13">
        <f>D221</f>
        <v>2040816.33</v>
      </c>
      <c r="E220" s="14">
        <f t="shared" ref="E220:E221" si="14">D220/C220%</f>
        <v>100</v>
      </c>
      <c r="F220" s="13">
        <f>F221</f>
        <v>0</v>
      </c>
      <c r="G220" s="14">
        <v>0</v>
      </c>
    </row>
    <row r="221" spans="1:7" ht="45" x14ac:dyDescent="0.25">
      <c r="A221" s="25" t="s">
        <v>267</v>
      </c>
      <c r="B221" s="23" t="s">
        <v>265</v>
      </c>
      <c r="C221" s="16">
        <v>2040816.33</v>
      </c>
      <c r="D221" s="16">
        <v>2040816.33</v>
      </c>
      <c r="E221" s="14">
        <f t="shared" si="14"/>
        <v>100</v>
      </c>
      <c r="F221" s="13">
        <v>0</v>
      </c>
      <c r="G221" s="14">
        <v>0</v>
      </c>
    </row>
    <row r="222" spans="1:7" ht="45" x14ac:dyDescent="0.25">
      <c r="A222" s="25" t="s">
        <v>269</v>
      </c>
      <c r="B222" s="23" t="s">
        <v>268</v>
      </c>
      <c r="C222" s="16">
        <f>C223</f>
        <v>0</v>
      </c>
      <c r="D222" s="13">
        <f>D223</f>
        <v>0</v>
      </c>
      <c r="E222" s="14" t="e">
        <f t="shared" ref="E222:E223" si="15">D222/C222%</f>
        <v>#DIV/0!</v>
      </c>
      <c r="F222" s="13">
        <f>F223</f>
        <v>3712701.33</v>
      </c>
      <c r="G222" s="14">
        <v>0</v>
      </c>
    </row>
    <row r="223" spans="1:7" ht="45" x14ac:dyDescent="0.25">
      <c r="A223" s="25" t="s">
        <v>270</v>
      </c>
      <c r="B223" s="23" t="s">
        <v>271</v>
      </c>
      <c r="C223" s="16">
        <v>0</v>
      </c>
      <c r="D223" s="13">
        <v>0</v>
      </c>
      <c r="E223" s="14" t="e">
        <f t="shared" si="15"/>
        <v>#DIV/0!</v>
      </c>
      <c r="F223" s="13">
        <v>3712701.33</v>
      </c>
      <c r="G223" s="14">
        <v>0</v>
      </c>
    </row>
    <row r="224" spans="1:7" ht="45" x14ac:dyDescent="0.25">
      <c r="A224" s="25" t="s">
        <v>223</v>
      </c>
      <c r="B224" s="23" t="s">
        <v>226</v>
      </c>
      <c r="C224" s="16">
        <f>C225</f>
        <v>0</v>
      </c>
      <c r="D224" s="13">
        <f>D225</f>
        <v>0</v>
      </c>
      <c r="E224" s="14" t="e">
        <f t="shared" si="6"/>
        <v>#DIV/0!</v>
      </c>
      <c r="F224" s="13">
        <f>F225</f>
        <v>12945555.199999999</v>
      </c>
      <c r="G224" s="14">
        <v>0</v>
      </c>
    </row>
    <row r="225" spans="1:7" ht="30" x14ac:dyDescent="0.25">
      <c r="A225" s="25" t="s">
        <v>224</v>
      </c>
      <c r="B225" s="23" t="s">
        <v>225</v>
      </c>
      <c r="C225" s="16">
        <v>0</v>
      </c>
      <c r="D225" s="13">
        <v>0</v>
      </c>
      <c r="E225" s="14" t="e">
        <f t="shared" si="6"/>
        <v>#DIV/0!</v>
      </c>
      <c r="F225" s="13">
        <v>12945555.199999999</v>
      </c>
      <c r="G225" s="14">
        <v>0</v>
      </c>
    </row>
    <row r="226" spans="1:7" ht="45" x14ac:dyDescent="0.25">
      <c r="A226" s="25" t="s">
        <v>232</v>
      </c>
      <c r="B226" s="23" t="s">
        <v>234</v>
      </c>
      <c r="C226" s="16">
        <f>C227</f>
        <v>0</v>
      </c>
      <c r="D226" s="13">
        <f>D227</f>
        <v>0</v>
      </c>
      <c r="E226" s="14" t="e">
        <f t="shared" si="6"/>
        <v>#DIV/0!</v>
      </c>
      <c r="F226" s="13">
        <f>F227</f>
        <v>500817.82</v>
      </c>
      <c r="G226" s="14">
        <v>0</v>
      </c>
    </row>
    <row r="227" spans="1:7" ht="45" x14ac:dyDescent="0.25">
      <c r="A227" s="25" t="s">
        <v>233</v>
      </c>
      <c r="B227" s="23" t="s">
        <v>235</v>
      </c>
      <c r="C227" s="16">
        <v>0</v>
      </c>
      <c r="D227" s="13">
        <v>0</v>
      </c>
      <c r="E227" s="14" t="e">
        <f t="shared" si="6"/>
        <v>#DIV/0!</v>
      </c>
      <c r="F227" s="13">
        <v>500817.82</v>
      </c>
      <c r="G227" s="14">
        <v>0</v>
      </c>
    </row>
    <row r="228" spans="1:7" ht="45" x14ac:dyDescent="0.25">
      <c r="A228" s="25" t="s">
        <v>176</v>
      </c>
      <c r="B228" s="23" t="s">
        <v>443</v>
      </c>
      <c r="C228" s="16">
        <f>C229</f>
        <v>1517346442.5799999</v>
      </c>
      <c r="D228" s="13">
        <f>D229</f>
        <v>379324288.31999999</v>
      </c>
      <c r="E228" s="14">
        <f t="shared" si="6"/>
        <v>24.999187902996034</v>
      </c>
      <c r="F228" s="13">
        <f>F229</f>
        <v>140954194.33000001</v>
      </c>
      <c r="G228" s="14">
        <f t="shared" si="5"/>
        <v>269.11174238060005</v>
      </c>
    </row>
    <row r="229" spans="1:7" ht="45" x14ac:dyDescent="0.25">
      <c r="A229" s="25" t="s">
        <v>177</v>
      </c>
      <c r="B229" s="23" t="s">
        <v>444</v>
      </c>
      <c r="C229" s="16">
        <v>1517346442.5799999</v>
      </c>
      <c r="D229" s="13">
        <v>379324288.31999999</v>
      </c>
      <c r="E229" s="14">
        <f t="shared" si="6"/>
        <v>24.999187902996034</v>
      </c>
      <c r="F229" s="13">
        <v>140954194.33000001</v>
      </c>
      <c r="G229" s="14">
        <f t="shared" si="5"/>
        <v>269.11174238060005</v>
      </c>
    </row>
    <row r="230" spans="1:7" ht="60" x14ac:dyDescent="0.25">
      <c r="A230" s="25" t="s">
        <v>178</v>
      </c>
      <c r="B230" s="23" t="s">
        <v>445</v>
      </c>
      <c r="C230" s="16">
        <v>2251732375.98</v>
      </c>
      <c r="D230" s="13">
        <v>1561375101.5799999</v>
      </c>
      <c r="E230" s="14">
        <f t="shared" si="6"/>
        <v>69.341060164863393</v>
      </c>
      <c r="F230" s="13">
        <v>1277585427.1300001</v>
      </c>
      <c r="G230" s="14">
        <f t="shared" si="5"/>
        <v>122.21297053203809</v>
      </c>
    </row>
    <row r="231" spans="1:7" ht="75" x14ac:dyDescent="0.25">
      <c r="A231" s="25" t="s">
        <v>179</v>
      </c>
      <c r="B231" s="23" t="s">
        <v>446</v>
      </c>
      <c r="C231" s="16">
        <f>C232</f>
        <v>2047872132.98</v>
      </c>
      <c r="D231" s="13">
        <f>D232</f>
        <v>1127441704.24</v>
      </c>
      <c r="E231" s="14">
        <f t="shared" si="6"/>
        <v>55.05430178393911</v>
      </c>
      <c r="F231" s="13">
        <f>F232</f>
        <v>918419420.85000002</v>
      </c>
      <c r="G231" s="14">
        <f t="shared" si="5"/>
        <v>122.75891369942387</v>
      </c>
    </row>
    <row r="232" spans="1:7" ht="75" x14ac:dyDescent="0.25">
      <c r="A232" s="25" t="s">
        <v>180</v>
      </c>
      <c r="B232" s="23" t="s">
        <v>447</v>
      </c>
      <c r="C232" s="16">
        <v>2047872132.98</v>
      </c>
      <c r="D232" s="13">
        <v>1127441704.24</v>
      </c>
      <c r="E232" s="14">
        <f t="shared" si="6"/>
        <v>55.05430178393911</v>
      </c>
      <c r="F232" s="13">
        <v>918419420.85000002</v>
      </c>
      <c r="G232" s="14">
        <f t="shared" si="5"/>
        <v>122.75891369942387</v>
      </c>
    </row>
    <row r="233" spans="1:7" ht="120" x14ac:dyDescent="0.25">
      <c r="A233" s="25" t="s">
        <v>181</v>
      </c>
      <c r="B233" s="23" t="s">
        <v>448</v>
      </c>
      <c r="C233" s="16">
        <f>C234</f>
        <v>40119631</v>
      </c>
      <c r="D233" s="13">
        <f>D234</f>
        <v>12070000</v>
      </c>
      <c r="E233" s="14">
        <f t="shared" si="6"/>
        <v>30.085022466931463</v>
      </c>
      <c r="F233" s="13">
        <f>F234</f>
        <v>12770385.43</v>
      </c>
      <c r="G233" s="14">
        <f t="shared" si="5"/>
        <v>94.515549794177204</v>
      </c>
    </row>
    <row r="234" spans="1:7" ht="120" x14ac:dyDescent="0.25">
      <c r="A234" s="25" t="s">
        <v>182</v>
      </c>
      <c r="B234" s="23" t="s">
        <v>449</v>
      </c>
      <c r="C234" s="16">
        <v>40119631</v>
      </c>
      <c r="D234" s="13">
        <v>12070000</v>
      </c>
      <c r="E234" s="14">
        <f t="shared" si="6"/>
        <v>30.085022466931463</v>
      </c>
      <c r="F234" s="13">
        <v>12770385.43</v>
      </c>
      <c r="G234" s="14">
        <f t="shared" si="5"/>
        <v>94.515549794177204</v>
      </c>
    </row>
    <row r="235" spans="1:7" ht="75" x14ac:dyDescent="0.25">
      <c r="A235" s="25" t="s">
        <v>208</v>
      </c>
      <c r="B235" s="23" t="s">
        <v>450</v>
      </c>
      <c r="C235" s="16">
        <f>C236</f>
        <v>31617600</v>
      </c>
      <c r="D235" s="13">
        <f>D236</f>
        <v>0</v>
      </c>
      <c r="E235" s="14">
        <f t="shared" si="6"/>
        <v>0</v>
      </c>
      <c r="F235" s="13">
        <f>F236</f>
        <v>23100000</v>
      </c>
      <c r="G235" s="14">
        <v>0</v>
      </c>
    </row>
    <row r="236" spans="1:7" ht="75" x14ac:dyDescent="0.25">
      <c r="A236" s="25" t="s">
        <v>209</v>
      </c>
      <c r="B236" s="23" t="s">
        <v>451</v>
      </c>
      <c r="C236" s="16">
        <v>31617600</v>
      </c>
      <c r="D236" s="13">
        <v>0</v>
      </c>
      <c r="E236" s="14">
        <f t="shared" si="6"/>
        <v>0</v>
      </c>
      <c r="F236" s="13">
        <v>23100000</v>
      </c>
      <c r="G236" s="14">
        <v>0</v>
      </c>
    </row>
    <row r="237" spans="1:7" ht="90" x14ac:dyDescent="0.25">
      <c r="A237" s="25" t="s">
        <v>183</v>
      </c>
      <c r="B237" s="23" t="s">
        <v>452</v>
      </c>
      <c r="C237" s="16">
        <f>C238</f>
        <v>97628</v>
      </c>
      <c r="D237" s="13">
        <f>D238</f>
        <v>97603</v>
      </c>
      <c r="E237" s="14">
        <f t="shared" si="6"/>
        <v>99.974392592289107</v>
      </c>
      <c r="F237" s="13">
        <f>F238</f>
        <v>29643.24</v>
      </c>
      <c r="G237" s="14">
        <v>0</v>
      </c>
    </row>
    <row r="238" spans="1:7" ht="105" x14ac:dyDescent="0.25">
      <c r="A238" s="25" t="s">
        <v>184</v>
      </c>
      <c r="B238" s="23" t="s">
        <v>453</v>
      </c>
      <c r="C238" s="16">
        <v>97628</v>
      </c>
      <c r="D238" s="13">
        <v>97603</v>
      </c>
      <c r="E238" s="14">
        <f t="shared" si="6"/>
        <v>99.974392592289107</v>
      </c>
      <c r="F238" s="13">
        <v>29643.24</v>
      </c>
      <c r="G238" s="14">
        <v>0</v>
      </c>
    </row>
    <row r="239" spans="1:7" ht="90" x14ac:dyDescent="0.25">
      <c r="A239" s="25" t="s">
        <v>185</v>
      </c>
      <c r="B239" s="23" t="s">
        <v>454</v>
      </c>
      <c r="C239" s="16">
        <v>0</v>
      </c>
      <c r="D239" s="13">
        <v>0</v>
      </c>
      <c r="E239" s="14">
        <v>0</v>
      </c>
      <c r="F239" s="13">
        <v>0</v>
      </c>
      <c r="G239" s="14" t="e">
        <f t="shared" ref="G239:G255" si="16">D239/F239%</f>
        <v>#DIV/0!</v>
      </c>
    </row>
    <row r="240" spans="1:7" ht="90" x14ac:dyDescent="0.25">
      <c r="A240" s="25" t="s">
        <v>186</v>
      </c>
      <c r="B240" s="23" t="s">
        <v>455</v>
      </c>
      <c r="C240" s="16">
        <v>0</v>
      </c>
      <c r="D240" s="13">
        <v>0</v>
      </c>
      <c r="E240" s="14">
        <v>0</v>
      </c>
      <c r="F240" s="13">
        <v>0</v>
      </c>
      <c r="G240" s="14" t="e">
        <f t="shared" si="16"/>
        <v>#DIV/0!</v>
      </c>
    </row>
    <row r="241" spans="1:7" s="4" customFormat="1" ht="105" x14ac:dyDescent="0.25">
      <c r="A241" s="25" t="s">
        <v>187</v>
      </c>
      <c r="B241" s="23" t="s">
        <v>456</v>
      </c>
      <c r="C241" s="16">
        <f>C242</f>
        <v>112103100</v>
      </c>
      <c r="D241" s="13">
        <f>D242</f>
        <v>54542825</v>
      </c>
      <c r="E241" s="14">
        <f t="shared" si="6"/>
        <v>48.654162998168651</v>
      </c>
      <c r="F241" s="13">
        <f>F242</f>
        <v>48126575</v>
      </c>
      <c r="G241" s="14">
        <f t="shared" si="16"/>
        <v>113.33203121144606</v>
      </c>
    </row>
    <row r="242" spans="1:7" ht="105" x14ac:dyDescent="0.25">
      <c r="A242" s="25" t="s">
        <v>188</v>
      </c>
      <c r="B242" s="23" t="s">
        <v>457</v>
      </c>
      <c r="C242" s="16">
        <v>112103100</v>
      </c>
      <c r="D242" s="13">
        <v>54542825</v>
      </c>
      <c r="E242" s="14">
        <f t="shared" si="6"/>
        <v>48.654162998168651</v>
      </c>
      <c r="F242" s="13">
        <v>48126575</v>
      </c>
      <c r="G242" s="14">
        <f t="shared" si="16"/>
        <v>113.33203121144606</v>
      </c>
    </row>
    <row r="243" spans="1:7" ht="60" x14ac:dyDescent="0.25">
      <c r="A243" s="25" t="s">
        <v>189</v>
      </c>
      <c r="B243" s="23" t="s">
        <v>458</v>
      </c>
      <c r="C243" s="16">
        <v>0</v>
      </c>
      <c r="D243" s="13" t="s">
        <v>11</v>
      </c>
      <c r="E243" s="14">
        <v>0</v>
      </c>
      <c r="F243" s="13">
        <v>53436841</v>
      </c>
      <c r="G243" s="14" t="e">
        <f t="shared" si="16"/>
        <v>#VALUE!</v>
      </c>
    </row>
    <row r="244" spans="1:7" ht="75" x14ac:dyDescent="0.25">
      <c r="A244" s="25" t="s">
        <v>190</v>
      </c>
      <c r="B244" s="23" t="s">
        <v>459</v>
      </c>
      <c r="C244" s="16">
        <v>0</v>
      </c>
      <c r="D244" s="13" t="s">
        <v>11</v>
      </c>
      <c r="E244" s="14">
        <v>0</v>
      </c>
      <c r="F244" s="13">
        <v>53436841</v>
      </c>
      <c r="G244" s="14" t="e">
        <f t="shared" si="16"/>
        <v>#VALUE!</v>
      </c>
    </row>
    <row r="245" spans="1:7" ht="60" x14ac:dyDescent="0.25">
      <c r="A245" s="25" t="s">
        <v>191</v>
      </c>
      <c r="B245" s="23" t="s">
        <v>460</v>
      </c>
      <c r="C245" s="16">
        <f>C246</f>
        <v>8097168</v>
      </c>
      <c r="D245" s="13">
        <f>D246</f>
        <v>3666184.14</v>
      </c>
      <c r="E245" s="14">
        <f t="shared" si="6"/>
        <v>45.277362900214008</v>
      </c>
      <c r="F245" s="13">
        <f>F246</f>
        <v>3445928.33</v>
      </c>
      <c r="G245" s="14">
        <f t="shared" si="16"/>
        <v>106.39176990660162</v>
      </c>
    </row>
    <row r="246" spans="1:7" ht="75" x14ac:dyDescent="0.25">
      <c r="A246" s="25" t="s">
        <v>192</v>
      </c>
      <c r="B246" s="23" t="s">
        <v>461</v>
      </c>
      <c r="C246" s="16">
        <v>8097168</v>
      </c>
      <c r="D246" s="13">
        <v>3666184.14</v>
      </c>
      <c r="E246" s="14">
        <f t="shared" si="6"/>
        <v>45.277362900214008</v>
      </c>
      <c r="F246" s="13">
        <v>3445928.33</v>
      </c>
      <c r="G246" s="14">
        <f t="shared" si="16"/>
        <v>106.39176990660162</v>
      </c>
    </row>
    <row r="247" spans="1:7" ht="60" x14ac:dyDescent="0.25">
      <c r="A247" s="25" t="s">
        <v>193</v>
      </c>
      <c r="B247" s="23" t="s">
        <v>462</v>
      </c>
      <c r="C247" s="16">
        <f>C248</f>
        <v>4241891</v>
      </c>
      <c r="D247" s="13">
        <f>D248</f>
        <v>1742629.41</v>
      </c>
      <c r="E247" s="14">
        <f t="shared" si="6"/>
        <v>41.08142830638505</v>
      </c>
      <c r="F247" s="13">
        <f>F248</f>
        <v>1069630.05</v>
      </c>
      <c r="G247" s="14">
        <f t="shared" si="16"/>
        <v>162.91889050798449</v>
      </c>
    </row>
    <row r="248" spans="1:7" ht="60" x14ac:dyDescent="0.25">
      <c r="A248" s="25" t="s">
        <v>194</v>
      </c>
      <c r="B248" s="23" t="s">
        <v>463</v>
      </c>
      <c r="C248" s="16">
        <v>4241891</v>
      </c>
      <c r="D248" s="13">
        <v>1742629.41</v>
      </c>
      <c r="E248" s="14">
        <f t="shared" si="6"/>
        <v>41.08142830638505</v>
      </c>
      <c r="F248" s="13">
        <v>1069630.05</v>
      </c>
      <c r="G248" s="14">
        <f t="shared" si="16"/>
        <v>162.91889050798449</v>
      </c>
    </row>
    <row r="249" spans="1:7" ht="45" x14ac:dyDescent="0.25">
      <c r="A249" s="25" t="s">
        <v>195</v>
      </c>
      <c r="B249" s="23" t="s">
        <v>464</v>
      </c>
      <c r="C249" s="16">
        <f>C250</f>
        <v>2497337</v>
      </c>
      <c r="D249" s="13">
        <f>D250</f>
        <v>1919209.09</v>
      </c>
      <c r="E249" s="14">
        <f t="shared" si="6"/>
        <v>76.850224459093837</v>
      </c>
      <c r="F249" s="13">
        <f>F250</f>
        <v>741592.34</v>
      </c>
      <c r="G249" s="14">
        <f t="shared" si="16"/>
        <v>258.79570034393834</v>
      </c>
    </row>
    <row r="250" spans="1:7" ht="45" x14ac:dyDescent="0.25">
      <c r="A250" s="25" t="s">
        <v>196</v>
      </c>
      <c r="B250" s="23" t="s">
        <v>465</v>
      </c>
      <c r="C250" s="16">
        <v>2497337</v>
      </c>
      <c r="D250" s="13">
        <v>1919209.09</v>
      </c>
      <c r="E250" s="14">
        <f t="shared" si="6"/>
        <v>76.850224459093837</v>
      </c>
      <c r="F250" s="13">
        <v>741592.34</v>
      </c>
      <c r="G250" s="14">
        <f t="shared" si="16"/>
        <v>258.79570034393834</v>
      </c>
    </row>
    <row r="251" spans="1:7" ht="45" x14ac:dyDescent="0.25">
      <c r="A251" s="25" t="s">
        <v>197</v>
      </c>
      <c r="B251" s="23" t="s">
        <v>466</v>
      </c>
      <c r="C251" s="16">
        <v>111018802</v>
      </c>
      <c r="D251" s="13">
        <v>80659876.879999995</v>
      </c>
      <c r="E251" s="14">
        <f t="shared" si="6"/>
        <v>72.654249034321225</v>
      </c>
      <c r="F251" s="13">
        <v>548782761.24000001</v>
      </c>
      <c r="G251" s="14">
        <f t="shared" si="16"/>
        <v>14.69796111994212</v>
      </c>
    </row>
    <row r="252" spans="1:7" ht="90" x14ac:dyDescent="0.25">
      <c r="A252" s="25" t="s">
        <v>274</v>
      </c>
      <c r="B252" s="23" t="s">
        <v>272</v>
      </c>
      <c r="C252" s="16">
        <f>C253</f>
        <v>10709784</v>
      </c>
      <c r="D252" s="13">
        <f>D253</f>
        <v>5253533.1500000004</v>
      </c>
      <c r="E252" s="14">
        <f t="shared" ref="E252:E253" si="17">D252/C252%</f>
        <v>49.053586421537545</v>
      </c>
      <c r="F252" s="13">
        <f>F253</f>
        <v>0</v>
      </c>
      <c r="G252" s="14">
        <v>0</v>
      </c>
    </row>
    <row r="253" spans="1:7" ht="105" x14ac:dyDescent="0.25">
      <c r="A253" s="25" t="s">
        <v>275</v>
      </c>
      <c r="B253" s="23" t="s">
        <v>273</v>
      </c>
      <c r="C253" s="16">
        <v>10709784</v>
      </c>
      <c r="D253" s="13">
        <v>5253533.1500000004</v>
      </c>
      <c r="E253" s="14">
        <f t="shared" si="17"/>
        <v>49.053586421537545</v>
      </c>
      <c r="F253" s="13">
        <v>0</v>
      </c>
      <c r="G253" s="14">
        <v>0</v>
      </c>
    </row>
    <row r="254" spans="1:7" ht="105" x14ac:dyDescent="0.25">
      <c r="A254" s="25" t="s">
        <v>198</v>
      </c>
      <c r="B254" s="23" t="s">
        <v>467</v>
      </c>
      <c r="C254" s="16">
        <f>C255</f>
        <v>74529000</v>
      </c>
      <c r="D254" s="13">
        <f>D255</f>
        <v>45073895.729999997</v>
      </c>
      <c r="E254" s="14">
        <f t="shared" si="6"/>
        <v>60.478331562210677</v>
      </c>
      <c r="F254" s="13">
        <f>F255</f>
        <v>34184290.140000001</v>
      </c>
      <c r="G254" s="14">
        <f t="shared" si="16"/>
        <v>131.85558496432768</v>
      </c>
    </row>
    <row r="255" spans="1:7" s="4" customFormat="1" ht="105" x14ac:dyDescent="0.25">
      <c r="A255" s="25" t="s">
        <v>199</v>
      </c>
      <c r="B255" s="23" t="s">
        <v>468</v>
      </c>
      <c r="C255" s="16">
        <v>74529000</v>
      </c>
      <c r="D255" s="13">
        <v>45073895.729999997</v>
      </c>
      <c r="E255" s="14">
        <f t="shared" si="6"/>
        <v>60.478331562210677</v>
      </c>
      <c r="F255" s="13">
        <v>34184290.140000001</v>
      </c>
      <c r="G255" s="14">
        <f t="shared" si="16"/>
        <v>131.85558496432768</v>
      </c>
    </row>
    <row r="256" spans="1:7" s="4" customFormat="1" ht="45" x14ac:dyDescent="0.25">
      <c r="A256" s="25" t="s">
        <v>276</v>
      </c>
      <c r="B256" s="23" t="s">
        <v>469</v>
      </c>
      <c r="C256" s="16">
        <f>C257</f>
        <v>0</v>
      </c>
      <c r="D256" s="13">
        <f>D257</f>
        <v>0</v>
      </c>
      <c r="E256" s="14">
        <v>0</v>
      </c>
      <c r="F256" s="13">
        <f>F257</f>
        <v>6278607.0300000003</v>
      </c>
      <c r="G256" s="14">
        <v>0</v>
      </c>
    </row>
    <row r="257" spans="1:7" s="4" customFormat="1" ht="45" x14ac:dyDescent="0.25">
      <c r="A257" s="25" t="s">
        <v>277</v>
      </c>
      <c r="B257" s="23" t="s">
        <v>470</v>
      </c>
      <c r="C257" s="16">
        <v>0</v>
      </c>
      <c r="D257" s="13">
        <v>0</v>
      </c>
      <c r="E257" s="14">
        <v>0</v>
      </c>
      <c r="F257" s="13">
        <v>6278607.0300000003</v>
      </c>
      <c r="G257" s="14">
        <v>0</v>
      </c>
    </row>
    <row r="258" spans="1:7" s="4" customFormat="1" ht="75" x14ac:dyDescent="0.25">
      <c r="A258" s="25" t="s">
        <v>227</v>
      </c>
      <c r="B258" s="23" t="s">
        <v>471</v>
      </c>
      <c r="C258" s="16">
        <f>C259</f>
        <v>0</v>
      </c>
      <c r="D258" s="13">
        <f>D259</f>
        <v>0</v>
      </c>
      <c r="E258" s="14">
        <v>0</v>
      </c>
      <c r="F258" s="13">
        <f>F259</f>
        <v>222300147.83000001</v>
      </c>
      <c r="G258" s="14">
        <v>0</v>
      </c>
    </row>
    <row r="259" spans="1:7" s="4" customFormat="1" ht="90" x14ac:dyDescent="0.25">
      <c r="A259" s="25" t="s">
        <v>228</v>
      </c>
      <c r="B259" s="23" t="s">
        <v>472</v>
      </c>
      <c r="C259" s="16">
        <v>0</v>
      </c>
      <c r="D259" s="13">
        <v>0</v>
      </c>
      <c r="E259" s="14">
        <v>0</v>
      </c>
      <c r="F259" s="13">
        <v>222300147.83000001</v>
      </c>
      <c r="G259" s="14">
        <v>0</v>
      </c>
    </row>
    <row r="260" spans="1:7" s="4" customFormat="1" ht="30" x14ac:dyDescent="0.25">
      <c r="A260" s="25" t="s">
        <v>239</v>
      </c>
      <c r="B260" s="23" t="s">
        <v>473</v>
      </c>
      <c r="C260" s="16">
        <v>0</v>
      </c>
      <c r="D260" s="13">
        <v>0</v>
      </c>
      <c r="E260" s="14">
        <v>0</v>
      </c>
      <c r="F260" s="13">
        <v>0</v>
      </c>
      <c r="G260" s="14">
        <v>0</v>
      </c>
    </row>
    <row r="261" spans="1:7" s="4" customFormat="1" ht="30" x14ac:dyDescent="0.25">
      <c r="A261" s="25" t="s">
        <v>240</v>
      </c>
      <c r="B261" s="23" t="s">
        <v>474</v>
      </c>
      <c r="C261" s="16">
        <v>0</v>
      </c>
      <c r="D261" s="13">
        <v>0</v>
      </c>
      <c r="E261" s="14">
        <v>0</v>
      </c>
      <c r="F261" s="13">
        <v>0</v>
      </c>
      <c r="G261" s="14">
        <v>0</v>
      </c>
    </row>
    <row r="262" spans="1:7" s="4" customFormat="1" ht="75" x14ac:dyDescent="0.25">
      <c r="A262" s="25" t="s">
        <v>242</v>
      </c>
      <c r="B262" s="23" t="s">
        <v>475</v>
      </c>
      <c r="C262" s="16">
        <f>C263</f>
        <v>0</v>
      </c>
      <c r="D262" s="13">
        <f>D263</f>
        <v>1616176</v>
      </c>
      <c r="E262" s="14">
        <v>0</v>
      </c>
      <c r="F262" s="13">
        <f>F263</f>
        <v>0</v>
      </c>
      <c r="G262" s="14">
        <v>0</v>
      </c>
    </row>
    <row r="263" spans="1:7" s="4" customFormat="1" ht="105" x14ac:dyDescent="0.25">
      <c r="A263" s="25" t="s">
        <v>241</v>
      </c>
      <c r="B263" s="23" t="s">
        <v>476</v>
      </c>
      <c r="C263" s="16">
        <v>0</v>
      </c>
      <c r="D263" s="13">
        <v>1616176</v>
      </c>
      <c r="E263" s="14">
        <v>0</v>
      </c>
      <c r="F263" s="13">
        <v>0</v>
      </c>
      <c r="G263" s="14">
        <v>0</v>
      </c>
    </row>
    <row r="264" spans="1:7" s="4" customFormat="1" ht="45" x14ac:dyDescent="0.25">
      <c r="A264" s="25" t="s">
        <v>210</v>
      </c>
      <c r="B264" s="23" t="s">
        <v>477</v>
      </c>
      <c r="C264" s="16">
        <f>C265</f>
        <v>0</v>
      </c>
      <c r="D264" s="13">
        <f>D265</f>
        <v>0</v>
      </c>
      <c r="E264" s="14">
        <v>0</v>
      </c>
      <c r="F264" s="13">
        <f>F265</f>
        <v>0</v>
      </c>
      <c r="G264" s="14">
        <v>0</v>
      </c>
    </row>
    <row r="265" spans="1:7" s="4" customFormat="1" ht="60" x14ac:dyDescent="0.25">
      <c r="A265" s="25" t="s">
        <v>211</v>
      </c>
      <c r="B265" s="23" t="s">
        <v>478</v>
      </c>
      <c r="C265" s="16">
        <v>0</v>
      </c>
      <c r="D265" s="13">
        <v>0</v>
      </c>
      <c r="E265" s="14">
        <v>0</v>
      </c>
      <c r="F265" s="13">
        <v>0</v>
      </c>
      <c r="G265" s="14">
        <v>0</v>
      </c>
    </row>
    <row r="266" spans="1:7" ht="45" x14ac:dyDescent="0.25">
      <c r="A266" s="25"/>
      <c r="B266" s="23" t="s">
        <v>479</v>
      </c>
      <c r="C266" s="16">
        <v>2251100.6</v>
      </c>
      <c r="D266" s="13">
        <v>5848654.5599999996</v>
      </c>
      <c r="E266" s="14">
        <v>0</v>
      </c>
      <c r="F266" s="13">
        <v>5000</v>
      </c>
      <c r="G266" s="14">
        <v>0</v>
      </c>
    </row>
    <row r="267" spans="1:7" ht="60" x14ac:dyDescent="0.25">
      <c r="A267" s="25" t="s">
        <v>200</v>
      </c>
      <c r="B267" s="23" t="s">
        <v>480</v>
      </c>
      <c r="C267" s="16">
        <f>C268</f>
        <v>0</v>
      </c>
      <c r="D267" s="13">
        <f>D268</f>
        <v>-2446.04</v>
      </c>
      <c r="E267" s="14">
        <v>0</v>
      </c>
      <c r="F267" s="13">
        <f>F268</f>
        <v>0</v>
      </c>
      <c r="G267" s="14">
        <v>0</v>
      </c>
    </row>
    <row r="268" spans="1:7" ht="60" x14ac:dyDescent="0.25">
      <c r="A268" s="25" t="s">
        <v>201</v>
      </c>
      <c r="B268" s="23" t="s">
        <v>480</v>
      </c>
      <c r="C268" s="16">
        <v>0</v>
      </c>
      <c r="D268" s="13">
        <v>-2446.04</v>
      </c>
      <c r="E268" s="14">
        <v>0</v>
      </c>
      <c r="F268" s="13">
        <v>0</v>
      </c>
      <c r="G268" s="14">
        <v>0</v>
      </c>
    </row>
    <row r="269" spans="1:7" ht="60" x14ac:dyDescent="0.25">
      <c r="A269" s="25" t="s">
        <v>212</v>
      </c>
      <c r="B269" s="23" t="s">
        <v>481</v>
      </c>
      <c r="C269" s="16">
        <f>C270</f>
        <v>0</v>
      </c>
      <c r="D269" s="13">
        <f>D270</f>
        <v>-807273.27</v>
      </c>
      <c r="E269" s="14">
        <v>0</v>
      </c>
      <c r="F269" s="13">
        <f>F270</f>
        <v>-10793.38</v>
      </c>
      <c r="G269" s="14">
        <v>0</v>
      </c>
    </row>
    <row r="270" spans="1:7" ht="60" x14ac:dyDescent="0.25">
      <c r="A270" s="25" t="s">
        <v>213</v>
      </c>
      <c r="B270" s="23" t="s">
        <v>482</v>
      </c>
      <c r="C270" s="17">
        <f>C271</f>
        <v>0</v>
      </c>
      <c r="D270" s="18">
        <f>D271</f>
        <v>-807273.27</v>
      </c>
      <c r="E270" s="19">
        <v>0</v>
      </c>
      <c r="F270" s="18">
        <f>F271</f>
        <v>-10793.38</v>
      </c>
      <c r="G270" s="19">
        <v>0</v>
      </c>
    </row>
    <row r="271" spans="1:7" ht="60" x14ac:dyDescent="0.25">
      <c r="A271" s="25" t="s">
        <v>281</v>
      </c>
      <c r="B271" s="23" t="s">
        <v>483</v>
      </c>
      <c r="C271" s="20">
        <v>0</v>
      </c>
      <c r="D271" s="21">
        <v>-807273.27</v>
      </c>
      <c r="E271" s="21">
        <v>0</v>
      </c>
      <c r="F271" s="21">
        <v>-10793.38</v>
      </c>
      <c r="G271" s="19">
        <v>0</v>
      </c>
    </row>
  </sheetData>
  <mergeCells count="1">
    <mergeCell ref="A1:G1"/>
  </mergeCells>
  <pageMargins left="0.59055118110236227" right="0.31496062992125984" top="0.39370078740157483" bottom="0.35433070866141736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Анастасия Владимировна Спивак</cp:lastModifiedBy>
  <cp:lastPrinted>2024-10-11T01:25:36Z</cp:lastPrinted>
  <dcterms:created xsi:type="dcterms:W3CDTF">2020-07-16T00:00:40Z</dcterms:created>
  <dcterms:modified xsi:type="dcterms:W3CDTF">2024-10-11T01:27:00Z</dcterms:modified>
</cp:coreProperties>
</file>